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028"/>
  <workbookPr defaultThemeVersion="166925"/>
  <mc:AlternateContent xmlns:mc="http://schemas.openxmlformats.org/markup-compatibility/2006">
    <mc:Choice Requires="x15">
      <x15ac:absPath xmlns:x15ac="http://schemas.microsoft.com/office/spreadsheetml/2010/11/ac" url="\\engenharia-serv\Google Drive\- ENGENHARIA\- ESCOLAS PARA LICITAÇÃO\OBRAS 2022\-2022 - CEI MARIA DA GLORIA STRINGARI\"/>
    </mc:Choice>
  </mc:AlternateContent>
  <xr:revisionPtr revIDLastSave="0" documentId="13_ncr:1_{82E79F02-2220-4067-8830-EC4B17BD5E14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Orçamento Sintético" sheetId="1" r:id="rId1"/>
    <sheet name="EX CRONOGRAMA" sheetId="2" r:id="rId2"/>
    <sheet name="DEMONS BDI" sheetId="3" r:id="rId3"/>
    <sheet name="COMP BDI" sheetId="4" r:id="rId4"/>
  </sheets>
  <definedNames>
    <definedName name="_xlnm.Print_Area" localSheetId="1">'EX CRONOGRAMA'!$A$1:$J$22</definedName>
    <definedName name="_xlnm.Print_Area" localSheetId="0">'Orçamento Sintético'!$A$1:$J$42</definedName>
  </definedNames>
  <calcPr calcId="181029" iterateDelta="1E-4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C20" i="3" l="1"/>
  <c r="C13" i="2"/>
  <c r="G13" i="2" s="1"/>
  <c r="C12" i="2"/>
  <c r="E12" i="2" s="1"/>
  <c r="C11" i="2"/>
  <c r="G11" i="2" s="1"/>
  <c r="C10" i="2"/>
  <c r="C9" i="2"/>
  <c r="G9" i="2" s="1"/>
  <c r="C8" i="2"/>
  <c r="I9" i="2"/>
  <c r="I10" i="2"/>
  <c r="I11" i="2"/>
  <c r="I12" i="2"/>
  <c r="I13" i="2"/>
  <c r="I14" i="2"/>
  <c r="I8" i="2"/>
  <c r="B14" i="2"/>
  <c r="B13" i="2"/>
  <c r="B12" i="2"/>
  <c r="B11" i="2"/>
  <c r="B10" i="2"/>
  <c r="B9" i="2"/>
  <c r="B17" i="4"/>
  <c r="C24" i="3" s="1"/>
  <c r="C23" i="3"/>
  <c r="C18" i="3"/>
  <c r="C17" i="3"/>
  <c r="C16" i="3"/>
  <c r="C13" i="3"/>
  <c r="C12" i="3"/>
  <c r="C14" i="3" s="1"/>
  <c r="C10" i="3"/>
  <c r="C8" i="3"/>
  <c r="G19" i="2"/>
  <c r="E19" i="2"/>
  <c r="E9" i="2" l="1"/>
  <c r="J9" i="2" s="1"/>
  <c r="E8" i="2"/>
  <c r="G8" i="2"/>
  <c r="E13" i="2"/>
  <c r="J13" i="2" s="1"/>
  <c r="G12" i="2"/>
  <c r="J12" i="2" s="1"/>
  <c r="E10" i="2"/>
  <c r="G10" i="2"/>
  <c r="E11" i="2"/>
  <c r="J11" i="2" s="1"/>
  <c r="J10" i="2" l="1"/>
  <c r="J8" i="2"/>
  <c r="H34" i="1" l="1"/>
  <c r="I34" i="1" s="1"/>
  <c r="J34" i="1" s="1"/>
  <c r="H33" i="1"/>
  <c r="I33" i="1" s="1"/>
  <c r="J33" i="1" s="1"/>
  <c r="H32" i="1"/>
  <c r="I32" i="1" s="1"/>
  <c r="J32" i="1" s="1"/>
  <c r="H30" i="1"/>
  <c r="I30" i="1" s="1"/>
  <c r="H28" i="1"/>
  <c r="I28" i="1" s="1"/>
  <c r="J28" i="1" s="1"/>
  <c r="H26" i="1"/>
  <c r="I26" i="1" s="1"/>
  <c r="J26" i="1" s="1"/>
  <c r="H25" i="1"/>
  <c r="I25" i="1" s="1"/>
  <c r="J25" i="1" s="1"/>
  <c r="H24" i="1"/>
  <c r="I24" i="1" s="1"/>
  <c r="J24" i="1" s="1"/>
  <c r="H22" i="1"/>
  <c r="I22" i="1" s="1"/>
  <c r="J22" i="1" s="1"/>
  <c r="H21" i="1"/>
  <c r="I21" i="1" s="1"/>
  <c r="J21" i="1" s="1"/>
  <c r="H19" i="1"/>
  <c r="I19" i="1" s="1"/>
  <c r="J19" i="1" s="1"/>
  <c r="H18" i="1"/>
  <c r="I18" i="1" s="1"/>
  <c r="J18" i="1" s="1"/>
  <c r="H17" i="1"/>
  <c r="I17" i="1" s="1"/>
  <c r="J17" i="1" s="1"/>
  <c r="H14" i="1"/>
  <c r="I14" i="1" s="1"/>
  <c r="J14" i="1" s="1"/>
  <c r="H12" i="1"/>
  <c r="I12" i="1" s="1"/>
  <c r="J12" i="1" s="1"/>
  <c r="H11" i="1"/>
  <c r="I11" i="1" s="1"/>
  <c r="J11" i="1" s="1"/>
  <c r="H9" i="1"/>
  <c r="I9" i="1" s="1"/>
  <c r="J9" i="1" s="1"/>
  <c r="H8" i="1"/>
  <c r="I8" i="1" s="1"/>
  <c r="J8" i="1" s="1"/>
  <c r="J30" i="1" l="1"/>
  <c r="I29" i="1"/>
  <c r="J29" i="1" s="1"/>
  <c r="I16" i="1"/>
  <c r="I13" i="1"/>
  <c r="J13" i="1" s="1"/>
  <c r="I10" i="1"/>
  <c r="J10" i="1" s="1"/>
  <c r="I7" i="1"/>
  <c r="J7" i="1" s="1"/>
  <c r="I23" i="1"/>
  <c r="J23" i="1" s="1"/>
  <c r="I27" i="1"/>
  <c r="J27" i="1" s="1"/>
  <c r="I20" i="1"/>
  <c r="J20" i="1" s="1"/>
  <c r="I31" i="1"/>
  <c r="J31" i="1" l="1"/>
  <c r="C14" i="2"/>
  <c r="J16" i="1"/>
  <c r="I15" i="1"/>
  <c r="J15" i="1" s="1"/>
  <c r="G14" i="2" l="1"/>
  <c r="G20" i="2" s="1"/>
  <c r="C18" i="2"/>
  <c r="E14" i="2"/>
  <c r="I36" i="1"/>
  <c r="H20" i="2" l="1"/>
  <c r="H40" i="1"/>
  <c r="H38" i="1" s="1"/>
  <c r="H39" i="1" s="1"/>
  <c r="D10" i="2"/>
  <c r="D8" i="2"/>
  <c r="D9" i="2"/>
  <c r="D13" i="2"/>
  <c r="D11" i="2"/>
  <c r="D12" i="2"/>
  <c r="D14" i="2"/>
  <c r="J14" i="2"/>
  <c r="E20" i="2"/>
  <c r="J36" i="1" l="1"/>
  <c r="F20" i="2"/>
  <c r="J20" i="2"/>
  <c r="E21" i="2"/>
  <c r="G21" i="2" s="1"/>
  <c r="D18" i="2"/>
  <c r="I20" i="2" l="1"/>
  <c r="F21" i="2"/>
  <c r="H21" i="2" s="1"/>
</calcChain>
</file>

<file path=xl/sharedStrings.xml><?xml version="1.0" encoding="utf-8"?>
<sst xmlns="http://schemas.openxmlformats.org/spreadsheetml/2006/main" count="286" uniqueCount="172">
  <si>
    <t>Item</t>
  </si>
  <si>
    <t>Código</t>
  </si>
  <si>
    <t>Banco</t>
  </si>
  <si>
    <t>Descrição</t>
  </si>
  <si>
    <t>Und</t>
  </si>
  <si>
    <t>Quant.</t>
  </si>
  <si>
    <t>Valor Unit</t>
  </si>
  <si>
    <t>Valor Unit com BDI</t>
  </si>
  <si>
    <t>Total</t>
  </si>
  <si>
    <t>Peso (%)</t>
  </si>
  <si>
    <t xml:space="preserve"> 1 </t>
  </si>
  <si>
    <t>DEMOLIÇÕES E REMOÇÕES</t>
  </si>
  <si>
    <t xml:space="preserve"> 1.1 </t>
  </si>
  <si>
    <t xml:space="preserve"> 022098 </t>
  </si>
  <si>
    <t>SBC</t>
  </si>
  <si>
    <t>DEMOLICAO PISO CONCRETO ATE 20cm COM MARTELETE ELETRICO</t>
  </si>
  <si>
    <t>m³</t>
  </si>
  <si>
    <t xml:space="preserve"> 1.2 </t>
  </si>
  <si>
    <t xml:space="preserve"> 022082 </t>
  </si>
  <si>
    <t>RETIRADA REVESTIMENTO DE ARGAMASSAS EMBOCO/REBOCO SEM REMOCAO</t>
  </si>
  <si>
    <t>m²</t>
  </si>
  <si>
    <t xml:space="preserve"> 2 </t>
  </si>
  <si>
    <t>MOVIMENTAÇÃO DE TERRA</t>
  </si>
  <si>
    <t xml:space="preserve"> 2.1 </t>
  </si>
  <si>
    <t xml:space="preserve"> 93358 </t>
  </si>
  <si>
    <t>SINAPI</t>
  </si>
  <si>
    <t>ESCAVAÇÃO MANUAL DE VALA COM PROFUNDIDADE MENOR OU IGUAL A 1,30 M. AF_02/2021</t>
  </si>
  <si>
    <t xml:space="preserve"> 2.2 </t>
  </si>
  <si>
    <t xml:space="preserve"> 96995 </t>
  </si>
  <si>
    <t>REATERRO MANUAL APILOADO COM SOQUETE. AF_10/2017</t>
  </si>
  <si>
    <t xml:space="preserve"> 3 </t>
  </si>
  <si>
    <t>SUPRAESTRUTURA</t>
  </si>
  <si>
    <t xml:space="preserve"> 3.1 </t>
  </si>
  <si>
    <t xml:space="preserve"> 95957 </t>
  </si>
  <si>
    <t>(COMPOSIÇÃO REPRESENTATIVA) EXECUÇÃO DE ESTRUTURAS DE CONCRETO ARMADO, PARA EDIFICAÇÃO INSTITUCIONAL TÉRREA, FCK = 25 MPA. AF_01/2017</t>
  </si>
  <si>
    <t xml:space="preserve"> 4 </t>
  </si>
  <si>
    <t>COBERTURAS</t>
  </si>
  <si>
    <t xml:space="preserve"> 4.1 </t>
  </si>
  <si>
    <t>ESTRUTURA METÁLICA</t>
  </si>
  <si>
    <t xml:space="preserve"> 4.1.1 </t>
  </si>
  <si>
    <t xml:space="preserve"> 92614 </t>
  </si>
  <si>
    <t>FABRICAÇÃO E INSTALAÇÃO DE TESOURA INTEIRA EM AÇO, VÃO DE 9 M, PARA TELHA ONDULADA DE FIBROCIMENTO, METÁLICA, PLÁSTICA OU TERMOACÚSTICA, INCLUSO IÇAMENTO. AF_12/2015</t>
  </si>
  <si>
    <t>UN</t>
  </si>
  <si>
    <t xml:space="preserve"> 4.1.2 </t>
  </si>
  <si>
    <t xml:space="preserve"> 92604 </t>
  </si>
  <si>
    <t>FABRICAÇÃO E INSTALAÇÃO DE TESOURA INTEIRA EM AÇO, VÃO DE 4 M, PARA TELHA ONDULADA DE FIBROCIMENTO, METÁLICA, PLÁSTICA OU TERMOACÚSTICA, INCLUSO IÇAMENTO. AF_12/2015</t>
  </si>
  <si>
    <t xml:space="preserve"> 4.1.3 </t>
  </si>
  <si>
    <t xml:space="preserve"> 92580 </t>
  </si>
  <si>
    <t>TRAMA DE AÇO COMPOSTA POR TERÇAS PARA TELHADOS DE ATÉ 2 ÁGUAS PARA TELHA ONDULADA DE FIBROCIMENTO, METÁLICA, PLÁSTICA OU TERMOACÚSTICA, INCLUSO TRANSPORTE VERTICAL. AF_07/2019</t>
  </si>
  <si>
    <t xml:space="preserve"> 4.2 </t>
  </si>
  <si>
    <t>TELHAMENTO</t>
  </si>
  <si>
    <t xml:space="preserve"> 4.2.1 </t>
  </si>
  <si>
    <t xml:space="preserve"> 94213 </t>
  </si>
  <si>
    <t>TELHAMENTO COM TELHA DE AÇO/ALUMÍNIO E = 0,5 MM, COM ATÉ 2 ÁGUAS, INCLUSO IÇAMENTO. AF_07/2019</t>
  </si>
  <si>
    <t xml:space="preserve"> 4.2.2 </t>
  </si>
  <si>
    <t>TELHAMENTO COM TELHA DE AÇO/ALUMÍNIO E = 0,5 MM, COM ATÉ 2 ÁGUAS, INCLUSO IÇAMENTO. AF_07/2019 - FECHAMENTO INTERNO</t>
  </si>
  <si>
    <t xml:space="preserve"> 4.3 </t>
  </si>
  <si>
    <t>CALHAS E RUFOS</t>
  </si>
  <si>
    <t xml:space="preserve"> 4.3.1 </t>
  </si>
  <si>
    <t xml:space="preserve"> 94229 </t>
  </si>
  <si>
    <t>CALHA EM CHAPA DE AÇO GALVANIZADO NÚMERO 24, DESENVOLVIMENTO DE 100 CM, INCLUSO TRANSPORTE VERTICAL. AF_07/2019</t>
  </si>
  <si>
    <t>M</t>
  </si>
  <si>
    <t xml:space="preserve"> 4.3.2 </t>
  </si>
  <si>
    <t xml:space="preserve"> 100327 </t>
  </si>
  <si>
    <t>RUFO EXTERNO/INTERNO EM CHAPA DE AÇO GALVANIZADO NÚMERO 26, CORTE DE 33 CM, INCLUSO IÇAMENTO. AF_07/2019</t>
  </si>
  <si>
    <t xml:space="preserve"> 4.3.3 </t>
  </si>
  <si>
    <t xml:space="preserve"> 101979 </t>
  </si>
  <si>
    <t>CHAPIM (RUFO CAPA) EM AÇO GALVANIZADO, CORTE 33. AF_11/2020</t>
  </si>
  <si>
    <t xml:space="preserve"> 5 </t>
  </si>
  <si>
    <t>INSTALAÇÕES DE ÁGUAS PLUVIAIS</t>
  </si>
  <si>
    <t xml:space="preserve"> 5.1 </t>
  </si>
  <si>
    <t xml:space="preserve"> 89580 </t>
  </si>
  <si>
    <t>TUBO PVC, SÉRIE R, ÁGUA PLUVIAL, DN 150 MM, FORNECIDO E INSTALADO EM CONDUTORES VERTICAIS DE ÁGUAS PLUVIAIS. AF_12/2014</t>
  </si>
  <si>
    <t xml:space="preserve"> 6 </t>
  </si>
  <si>
    <t>ESQUADRIAS</t>
  </si>
  <si>
    <t xml:space="preserve"> 6.1 </t>
  </si>
  <si>
    <t xml:space="preserve"> 91341 </t>
  </si>
  <si>
    <t>PORTA EM ALUMÍNIO DE ABRIR TIPO VENEZIANA COM GUARNIÇÃO, FIXAÇÃO COM PARAFUSOS - FORNECIMENTO E INSTALAÇÃO. AF_12/2019</t>
  </si>
  <si>
    <t xml:space="preserve"> 7 </t>
  </si>
  <si>
    <t>PAVIMENTAÇÃO</t>
  </si>
  <si>
    <t xml:space="preserve"> 7.1 </t>
  </si>
  <si>
    <t xml:space="preserve"> 94995 </t>
  </si>
  <si>
    <t>EXECUÇÃO DE PASSEIO (CALÇADA) OU PISO DE CONCRETO COM CONCRETO MOLDADO IN LOCO, USINADO, ACABAMENTO CONVENCIONAL, ESPESSURA 8 CM, ARMADO. AF_07/2016</t>
  </si>
  <si>
    <t xml:space="preserve"> 7.2 </t>
  </si>
  <si>
    <t xml:space="preserve"> 101091 </t>
  </si>
  <si>
    <t>PISO EM LADRILHO HIDRÁULICO APLICADO EM AMBIENTES EXTERNOS. AF_05/2020</t>
  </si>
  <si>
    <t xml:space="preserve"> 7.3 </t>
  </si>
  <si>
    <t xml:space="preserve"> 102988 </t>
  </si>
  <si>
    <t>RECOMPOSIÇÃO DE PAVIMENTO EM PISO INTERTRAVADO, COM REAPROVEITAMENTO DOS BLOCOS INTERTRAVADOS, PARA FECHAMENTO DE VALAS - INCLUSO RETIRADA E COLOCAÇÃO DO MATERIAL. AF_12/2020</t>
  </si>
  <si>
    <t>Total sem BDI</t>
  </si>
  <si>
    <t>Total do BDI</t>
  </si>
  <si>
    <t>Total Geral</t>
  </si>
  <si>
    <t>_______________________________________________________________
Elmir Bortolanza
Arquiteto e Urbanista</t>
  </si>
  <si>
    <t>TOTAL..........................................................................................................................................................................................................................................................................</t>
  </si>
  <si>
    <t>Prazo:</t>
  </si>
  <si>
    <t>Última Revisão:</t>
  </si>
  <si>
    <t>Local:</t>
  </si>
  <si>
    <t>Área de Intervenção:</t>
  </si>
  <si>
    <t>Ref. Custo:</t>
  </si>
  <si>
    <t>BDI:</t>
  </si>
  <si>
    <t>149,46 m²</t>
  </si>
  <si>
    <t>SINAPI - 02/2022 - Santa Catarina / SBC - 04/2022 - Santa Catarina</t>
  </si>
  <si>
    <t>60 DIAS - 2 MESES</t>
  </si>
  <si>
    <t>Rua: Francisca Casas Ramos, 78 - Bairro: Espinheiros - Portal II</t>
  </si>
  <si>
    <t>COBERTURA DAS SALAS MODULARES DO CEI MARIA DA GLORIA STRINGARI</t>
  </si>
  <si>
    <t>CRONOGRAMA FISICO-FINANCEIRO</t>
  </si>
  <si>
    <t>ITEM</t>
  </si>
  <si>
    <t>DESCRIÇÃO</t>
  </si>
  <si>
    <t>TOTAL (R$)</t>
  </si>
  <si>
    <t>PESO</t>
  </si>
  <si>
    <t>PRAZO EM DIAS</t>
  </si>
  <si>
    <t>30 - MÊS 1</t>
  </si>
  <si>
    <t>60 - MÊS 2</t>
  </si>
  <si>
    <t>(%)</t>
  </si>
  <si>
    <t>RESUMO CRONOGRAMA FISICO - FINANCEIRO (REFORMA)</t>
  </si>
  <si>
    <t>TOTAL DOS SERVIÇOS</t>
  </si>
  <si>
    <t>TOTAL</t>
  </si>
  <si>
    <t>TOTAL MENSAL SIMPLES</t>
  </si>
  <si>
    <t>TOTAL MENSAL ACUMULADO</t>
  </si>
  <si>
    <t>PLANILHA DE COMPOSIÇÃO DO BDI</t>
  </si>
  <si>
    <t>Descrição dos Benefícios e Despesas Indiretas</t>
  </si>
  <si>
    <t>%</t>
  </si>
  <si>
    <t>ADMINISTRAÇÃO CENTRAL</t>
  </si>
  <si>
    <t>Subtotal</t>
  </si>
  <si>
    <t>DESPESAS FINANCEIRAS</t>
  </si>
  <si>
    <t>RISCO E GARANTIA</t>
  </si>
  <si>
    <t>3.1</t>
  </si>
  <si>
    <t>Risco</t>
  </si>
  <si>
    <t>3.2</t>
  </si>
  <si>
    <t>Seguro e Garantia</t>
  </si>
  <si>
    <t>TRIBUTOS</t>
  </si>
  <si>
    <t>4.1</t>
  </si>
  <si>
    <t>PIS</t>
  </si>
  <si>
    <t>4.2</t>
  </si>
  <si>
    <t>COFINS</t>
  </si>
  <si>
    <t>4.3</t>
  </si>
  <si>
    <t>ISS</t>
  </si>
  <si>
    <t>4.4</t>
  </si>
  <si>
    <t>Contribuição Previdenciária</t>
  </si>
  <si>
    <t>LUCRO</t>
  </si>
  <si>
    <t xml:space="preserve">Total apurado dos Benefícios e Despesas Indiretas  </t>
  </si>
  <si>
    <t>EQUAÇÃO:</t>
  </si>
  <si>
    <t>ITAJAÍ, XX DE XXXXXX DE 2019</t>
  </si>
  <si>
    <t>___________________________</t>
  </si>
  <si>
    <t>RESPONSÁVEL TÉCNICO</t>
  </si>
  <si>
    <t>CREA OU CAU/SC XXXXXX-XX</t>
  </si>
  <si>
    <t>Preencher</t>
  </si>
  <si>
    <t>Construção de Edifícios</t>
  </si>
  <si>
    <t>PARCELA DO BDI</t>
  </si>
  <si>
    <t>1 Quartil</t>
  </si>
  <si>
    <t>Médio</t>
  </si>
  <si>
    <t>3 Quartil</t>
  </si>
  <si>
    <t>Administração Central</t>
  </si>
  <si>
    <t>Despesas Financeiras</t>
  </si>
  <si>
    <t>Lucro</t>
  </si>
  <si>
    <t>PIS, COFINS e ISSQN</t>
  </si>
  <si>
    <t xml:space="preserve">Conforme legislação </t>
  </si>
  <si>
    <t>ISS (*)</t>
  </si>
  <si>
    <t>Construção de Redes de Abastecimento de Água, Coleta de Esgoto e Construções Correlatas</t>
  </si>
  <si>
    <t>Contribuição previdenciária (**)</t>
  </si>
  <si>
    <t>TOTAL BDI</t>
  </si>
  <si>
    <t xml:space="preserve">(*) Aplicar sobre a aliquota do ISS base de cálculo conforme legislação municipal </t>
  </si>
  <si>
    <r>
      <rPr>
        <sz val="11"/>
        <rFont val="Arial"/>
        <family val="1"/>
      </rPr>
      <t>(**) Incluir nos casos de desoneração sobre a folha de pagamento prevista na Lei n</t>
    </r>
    <r>
      <rPr>
        <vertAlign val="superscript"/>
        <sz val="10"/>
        <rFont val="Arial"/>
        <family val="2"/>
        <charset val="1"/>
      </rPr>
      <t xml:space="preserve">o </t>
    </r>
    <r>
      <rPr>
        <sz val="11"/>
        <rFont val="Arial"/>
        <family val="1"/>
      </rPr>
      <t>12.844/2013.</t>
    </r>
  </si>
  <si>
    <t>Construção de Rodovias e Ferrovias</t>
  </si>
  <si>
    <t>TABELA TAXAS BDI POR TIPO DE OBRA</t>
  </si>
  <si>
    <t>VALORES DE BDI POR TIPO DE OBRA</t>
  </si>
  <si>
    <t>TIPO DE OBRA</t>
  </si>
  <si>
    <t>Construção e Manutenção de Estações e Redes de Distribuição de Energia Elétrica</t>
  </si>
  <si>
    <t>Obras Portuárias, Marítimas e Fluviais</t>
  </si>
  <si>
    <t>Fornecimento de Materiais e Equipamentos</t>
  </si>
  <si>
    <t>Portuárias, Marítimas e Fluviais</t>
  </si>
  <si>
    <t>Conforme legislação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</si>
</sst>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3" formatCode="_-* #,##0.00_-;\-* #,##0.00_-;_-* &quot;-&quot;??_-;_-@_-"/>
    <numFmt numFmtId="164" formatCode="#,##0.00\ %"/>
    <numFmt numFmtId="165" formatCode="d/m/yyyy"/>
    <numFmt numFmtId="166" formatCode="* #,##0.00\ ;* \(#,##0.00\);* \-#\ ;@\ "/>
    <numFmt numFmtId="167" formatCode="#,##0\ ;\(#,##0\)"/>
    <numFmt numFmtId="168" formatCode="&quot; R$ &quot;* #,##0.00\ ;&quot; R$ &quot;* \(#,##0.00\);&quot; R$ &quot;* \-#\ ;@\ "/>
    <numFmt numFmtId="169" formatCode="&quot; R$&quot;* #,##0.00\ ;&quot; R$&quot;* \(#,##0.00\);&quot; R$&quot;* \-#\ ;@\ "/>
  </numFmts>
  <fonts count="36" x14ac:knownFonts="1">
    <font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1"/>
      <name val="Arial"/>
      <family val="1"/>
    </font>
    <font>
      <sz val="10"/>
      <name val="Arial"/>
      <family val="2"/>
      <charset val="1"/>
    </font>
    <font>
      <b/>
      <sz val="8"/>
      <name val="Arial"/>
      <family val="2"/>
      <charset val="1"/>
    </font>
    <font>
      <sz val="8"/>
      <name val="Arial"/>
      <family val="2"/>
      <charset val="1"/>
    </font>
    <font>
      <b/>
      <sz val="16"/>
      <name val="Arial"/>
      <family val="2"/>
      <charset val="1"/>
    </font>
    <font>
      <b/>
      <sz val="10"/>
      <name val="Arial"/>
      <family val="2"/>
      <charset val="1"/>
    </font>
    <font>
      <b/>
      <sz val="15"/>
      <name val="Arial"/>
      <family val="2"/>
      <charset val="1"/>
    </font>
    <font>
      <b/>
      <sz val="12"/>
      <name val="Arial"/>
      <family val="2"/>
      <charset val="1"/>
    </font>
    <font>
      <b/>
      <sz val="9"/>
      <name val="Arial"/>
      <family val="2"/>
      <charset val="1"/>
    </font>
    <font>
      <sz val="9"/>
      <name val="Arial"/>
      <family val="2"/>
      <charset val="1"/>
    </font>
    <font>
      <b/>
      <sz val="8"/>
      <color rgb="FFFFFFFF"/>
      <name val="Arial"/>
      <family val="2"/>
      <charset val="1"/>
    </font>
    <font>
      <b/>
      <sz val="11"/>
      <name val="Arial"/>
      <family val="2"/>
      <charset val="1"/>
    </font>
    <font>
      <sz val="8"/>
      <color rgb="FFFF0000"/>
      <name val="Arial"/>
      <family val="2"/>
      <charset val="1"/>
    </font>
    <font>
      <b/>
      <sz val="11"/>
      <color rgb="FFFF0000"/>
      <name val="Arial"/>
      <family val="2"/>
      <charset val="1"/>
    </font>
    <font>
      <sz val="11"/>
      <name val="Arial"/>
      <family val="2"/>
      <charset val="1"/>
    </font>
    <font>
      <vertAlign val="superscript"/>
      <sz val="10"/>
      <name val="Arial"/>
      <family val="2"/>
      <charset val="1"/>
    </font>
    <font>
      <b/>
      <u/>
      <sz val="10"/>
      <name val="Arial"/>
      <family val="2"/>
      <charset val="1"/>
    </font>
  </fonts>
  <fills count="25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3EAAE0"/>
      </patternFill>
    </fill>
    <fill>
      <patternFill patternType="solid">
        <fgColor rgb="FF3EAAE0"/>
      </patternFill>
    </fill>
    <fill>
      <patternFill patternType="solid">
        <fgColor rgb="FF3EAAE0"/>
      </patternFill>
    </fill>
    <fill>
      <patternFill patternType="solid">
        <fgColor rgb="FF3EAAE0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theme="8" tint="0.39997558519241921"/>
        <bgColor indexed="64"/>
      </patternFill>
    </fill>
    <fill>
      <patternFill patternType="solid">
        <fgColor rgb="FFFFFFFF"/>
        <bgColor rgb="FFF2F2F2"/>
      </patternFill>
    </fill>
    <fill>
      <patternFill patternType="solid">
        <fgColor rgb="FFC0C0C0"/>
        <bgColor rgb="FFBFBFBF"/>
      </patternFill>
    </fill>
    <fill>
      <patternFill patternType="solid">
        <fgColor rgb="FFFFFF00"/>
        <bgColor rgb="FFFFEB9C"/>
      </patternFill>
    </fill>
    <fill>
      <patternFill patternType="solid">
        <fgColor rgb="FF8EB4E3"/>
        <bgColor rgb="FF95B3D7"/>
      </patternFill>
    </fill>
  </fills>
  <borders count="43">
    <border>
      <left/>
      <right/>
      <top/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/>
      <top style="thin">
        <color rgb="FFCCCCCC"/>
      </top>
      <bottom style="thin">
        <color rgb="FFCCCCCC"/>
      </bottom>
      <diagonal/>
    </border>
    <border>
      <left/>
      <right/>
      <top style="thin">
        <color rgb="FFCCCCCC"/>
      </top>
      <bottom style="thin">
        <color rgb="FFCCCCCC"/>
      </bottom>
      <diagonal/>
    </border>
    <border>
      <left/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</borders>
  <cellStyleXfs count="4">
    <xf numFmtId="0" fontId="0" fillId="0" borderId="0"/>
    <xf numFmtId="43" fontId="19" fillId="0" borderId="0" applyFont="0" applyFill="0" applyBorder="0" applyAlignment="0" applyProtection="0"/>
    <xf numFmtId="0" fontId="20" fillId="0" borderId="0"/>
    <xf numFmtId="0" fontId="20" fillId="0" borderId="0"/>
  </cellStyleXfs>
  <cellXfs count="139">
    <xf numFmtId="0" fontId="0" fillId="0" borderId="0" xfId="0"/>
    <xf numFmtId="0" fontId="0" fillId="0" borderId="0" xfId="0" applyAlignment="1">
      <alignment vertical="center"/>
    </xf>
    <xf numFmtId="0" fontId="2" fillId="3" borderId="2" xfId="0" applyFont="1" applyFill="1" applyBorder="1" applyAlignment="1">
      <alignment horizontal="center" vertical="center" wrapText="1"/>
    </xf>
    <xf numFmtId="0" fontId="4" fillId="5" borderId="4" xfId="0" applyFont="1" applyFill="1" applyBorder="1" applyAlignment="1">
      <alignment horizontal="left" vertical="center" wrapText="1"/>
    </xf>
    <xf numFmtId="0" fontId="5" fillId="6" borderId="5" xfId="0" applyFont="1" applyFill="1" applyBorder="1" applyAlignment="1">
      <alignment horizontal="right" vertical="center" wrapText="1"/>
    </xf>
    <xf numFmtId="4" fontId="6" fillId="7" borderId="6" xfId="0" applyNumberFormat="1" applyFont="1" applyFill="1" applyBorder="1" applyAlignment="1">
      <alignment horizontal="right" vertical="center" wrapText="1"/>
    </xf>
    <xf numFmtId="164" fontId="7" fillId="8" borderId="7" xfId="0" applyNumberFormat="1" applyFont="1" applyFill="1" applyBorder="1" applyAlignment="1">
      <alignment horizontal="right" vertical="center" wrapText="1"/>
    </xf>
    <xf numFmtId="0" fontId="8" fillId="9" borderId="8" xfId="0" applyFont="1" applyFill="1" applyBorder="1" applyAlignment="1">
      <alignment horizontal="left" vertical="center" wrapText="1"/>
    </xf>
    <xf numFmtId="0" fontId="10" fillId="11" borderId="10" xfId="0" applyFont="1" applyFill="1" applyBorder="1" applyAlignment="1">
      <alignment horizontal="right" vertical="center" wrapText="1"/>
    </xf>
    <xf numFmtId="0" fontId="9" fillId="10" borderId="9" xfId="0" applyFont="1" applyFill="1" applyBorder="1" applyAlignment="1">
      <alignment horizontal="center" vertical="center" wrapText="1"/>
    </xf>
    <xf numFmtId="4" fontId="11" fillId="12" borderId="11" xfId="0" applyNumberFormat="1" applyFont="1" applyFill="1" applyBorder="1" applyAlignment="1">
      <alignment horizontal="right" vertical="center" wrapText="1"/>
    </xf>
    <xf numFmtId="164" fontId="12" fillId="13" borderId="12" xfId="0" applyNumberFormat="1" applyFont="1" applyFill="1" applyBorder="1" applyAlignment="1">
      <alignment horizontal="right" vertical="center" wrapText="1"/>
    </xf>
    <xf numFmtId="0" fontId="4" fillId="20" borderId="4" xfId="0" applyFont="1" applyFill="1" applyBorder="1" applyAlignment="1">
      <alignment horizontal="left" vertical="center" wrapText="1"/>
    </xf>
    <xf numFmtId="0" fontId="5" fillId="20" borderId="5" xfId="0" applyFont="1" applyFill="1" applyBorder="1" applyAlignment="1">
      <alignment horizontal="right" vertical="center" wrapText="1"/>
    </xf>
    <xf numFmtId="4" fontId="6" fillId="20" borderId="6" xfId="0" applyNumberFormat="1" applyFont="1" applyFill="1" applyBorder="1" applyAlignment="1">
      <alignment horizontal="right" vertical="center" wrapText="1"/>
    </xf>
    <xf numFmtId="164" fontId="7" fillId="20" borderId="7" xfId="0" applyNumberFormat="1" applyFont="1" applyFill="1" applyBorder="1" applyAlignment="1">
      <alignment horizontal="right" vertical="center" wrapText="1"/>
    </xf>
    <xf numFmtId="0" fontId="18" fillId="19" borderId="0" xfId="0" applyFont="1" applyFill="1" applyAlignment="1">
      <alignment horizontal="center" vertical="center" wrapText="1"/>
    </xf>
    <xf numFmtId="0" fontId="17" fillId="18" borderId="0" xfId="0" applyFont="1" applyFill="1" applyAlignment="1">
      <alignment horizontal="left" vertical="center" wrapText="1"/>
    </xf>
    <xf numFmtId="0" fontId="15" fillId="16" borderId="0" xfId="0" applyFont="1" applyFill="1" applyAlignment="1">
      <alignment horizontal="right" vertical="center" wrapText="1"/>
    </xf>
    <xf numFmtId="0" fontId="14" fillId="15" borderId="0" xfId="0" applyFont="1" applyFill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3" fillId="4" borderId="3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22" fillId="21" borderId="0" xfId="2" applyFont="1" applyFill="1" applyAlignment="1">
      <alignment vertical="center" wrapText="1"/>
    </xf>
    <xf numFmtId="0" fontId="22" fillId="21" borderId="0" xfId="2" applyFont="1" applyFill="1" applyAlignment="1">
      <alignment vertical="center"/>
    </xf>
    <xf numFmtId="0" fontId="0" fillId="21" borderId="0" xfId="2" applyFont="1" applyFill="1" applyAlignment="1">
      <alignment vertical="center"/>
    </xf>
    <xf numFmtId="0" fontId="24" fillId="0" borderId="16" xfId="2" applyFont="1" applyBorder="1" applyAlignment="1">
      <alignment horizontal="center" vertical="center" wrapText="1"/>
    </xf>
    <xf numFmtId="0" fontId="20" fillId="0" borderId="0" xfId="2" applyFont="1" applyAlignment="1">
      <alignment vertical="center" wrapText="1"/>
    </xf>
    <xf numFmtId="0" fontId="21" fillId="0" borderId="16" xfId="2" applyFont="1" applyBorder="1" applyAlignment="1">
      <alignment horizontal="center" vertical="center" wrapText="1"/>
    </xf>
    <xf numFmtId="0" fontId="23" fillId="22" borderId="16" xfId="2" applyFont="1" applyFill="1" applyBorder="1" applyAlignment="1">
      <alignment horizontal="center" vertical="center" wrapText="1"/>
    </xf>
    <xf numFmtId="0" fontId="20" fillId="0" borderId="16" xfId="2" applyFont="1" applyBorder="1" applyAlignment="1">
      <alignment horizontal="left" vertical="center" wrapText="1"/>
    </xf>
    <xf numFmtId="2" fontId="24" fillId="0" borderId="16" xfId="2" applyNumberFormat="1" applyFont="1" applyBorder="1" applyAlignment="1">
      <alignment horizontal="right" vertical="center" wrapText="1"/>
    </xf>
    <xf numFmtId="165" fontId="20" fillId="0" borderId="16" xfId="2" applyNumberFormat="1" applyFont="1" applyBorder="1" applyAlignment="1">
      <alignment horizontal="center" vertical="center" wrapText="1"/>
    </xf>
    <xf numFmtId="4" fontId="20" fillId="0" borderId="16" xfId="1" applyNumberFormat="1" applyFont="1" applyFill="1" applyBorder="1" applyAlignment="1" applyProtection="1">
      <alignment horizontal="center" vertical="center"/>
    </xf>
    <xf numFmtId="10" fontId="20" fillId="0" borderId="16" xfId="1" applyNumberFormat="1" applyFont="1" applyFill="1" applyBorder="1" applyAlignment="1" applyProtection="1">
      <alignment horizontal="center" vertical="center" wrapText="1"/>
    </xf>
    <xf numFmtId="0" fontId="15" fillId="16" borderId="0" xfId="0" applyFont="1" applyFill="1" applyAlignment="1">
      <alignment horizontal="right" vertical="center" wrapText="1"/>
    </xf>
    <xf numFmtId="0" fontId="13" fillId="14" borderId="0" xfId="0" applyFont="1" applyFill="1" applyAlignment="1">
      <alignment horizontal="left" vertical="center" wrapText="1"/>
    </xf>
    <xf numFmtId="4" fontId="16" fillId="17" borderId="0" xfId="0" applyNumberFormat="1" applyFont="1" applyFill="1" applyAlignment="1">
      <alignment horizontal="right" vertical="center" wrapText="1"/>
    </xf>
    <xf numFmtId="0" fontId="18" fillId="19" borderId="0" xfId="0" applyFont="1" applyFill="1" applyAlignment="1">
      <alignment horizontal="center" vertical="center" wrapText="1"/>
    </xf>
    <xf numFmtId="0" fontId="0" fillId="0" borderId="0" xfId="0" applyAlignment="1">
      <alignment vertical="center"/>
    </xf>
    <xf numFmtId="0" fontId="4" fillId="5" borderId="13" xfId="0" applyFont="1" applyFill="1" applyBorder="1" applyAlignment="1">
      <alignment horizontal="center" vertical="center" wrapText="1"/>
    </xf>
    <xf numFmtId="0" fontId="4" fillId="5" borderId="14" xfId="0" applyFont="1" applyFill="1" applyBorder="1" applyAlignment="1">
      <alignment horizontal="center" vertical="center" wrapText="1"/>
    </xf>
    <xf numFmtId="0" fontId="4" fillId="5" borderId="15" xfId="0" applyFont="1" applyFill="1" applyBorder="1" applyAlignment="1">
      <alignment horizontal="center" vertical="center" wrapText="1"/>
    </xf>
    <xf numFmtId="0" fontId="21" fillId="0" borderId="17" xfId="2" applyFont="1" applyBorder="1" applyAlignment="1">
      <alignment horizontal="center" vertical="center"/>
    </xf>
    <xf numFmtId="0" fontId="22" fillId="0" borderId="0" xfId="2" applyFont="1" applyAlignment="1">
      <alignment vertical="center"/>
    </xf>
    <xf numFmtId="0" fontId="20" fillId="0" borderId="0" xfId="3"/>
    <xf numFmtId="0" fontId="25" fillId="22" borderId="17" xfId="2" applyFont="1" applyFill="1" applyBorder="1" applyAlignment="1">
      <alignment horizontal="center" vertical="center"/>
    </xf>
    <xf numFmtId="0" fontId="26" fillId="22" borderId="17" xfId="2" applyFont="1" applyFill="1" applyBorder="1" applyAlignment="1">
      <alignment horizontal="center" vertical="center"/>
    </xf>
    <xf numFmtId="0" fontId="22" fillId="0" borderId="0" xfId="2" applyFont="1" applyAlignment="1">
      <alignment horizontal="center" vertical="center"/>
    </xf>
    <xf numFmtId="166" fontId="27" fillId="22" borderId="17" xfId="2" applyNumberFormat="1" applyFont="1" applyFill="1" applyBorder="1" applyAlignment="1">
      <alignment horizontal="center" vertical="center"/>
    </xf>
    <xf numFmtId="0" fontId="27" fillId="22" borderId="17" xfId="2" applyFont="1" applyFill="1" applyBorder="1" applyAlignment="1">
      <alignment horizontal="center" vertical="center"/>
    </xf>
    <xf numFmtId="0" fontId="28" fillId="0" borderId="0" xfId="2" applyFont="1" applyAlignment="1">
      <alignment vertical="center"/>
    </xf>
    <xf numFmtId="0" fontId="28" fillId="0" borderId="0" xfId="2" applyFont="1" applyAlignment="1">
      <alignment horizontal="center" vertical="center"/>
    </xf>
    <xf numFmtId="2" fontId="28" fillId="0" borderId="0" xfId="2" applyNumberFormat="1" applyFont="1" applyAlignment="1">
      <alignment horizontal="center" vertical="center"/>
    </xf>
    <xf numFmtId="166" fontId="28" fillId="0" borderId="0" xfId="2" applyNumberFormat="1" applyFont="1" applyAlignment="1">
      <alignment vertical="center"/>
    </xf>
    <xf numFmtId="167" fontId="27" fillId="22" borderId="17" xfId="2" applyNumberFormat="1" applyFont="1" applyFill="1" applyBorder="1" applyAlignment="1">
      <alignment horizontal="center" vertical="center"/>
    </xf>
    <xf numFmtId="9" fontId="27" fillId="22" borderId="17" xfId="2" applyNumberFormat="1" applyFont="1" applyFill="1" applyBorder="1" applyAlignment="1">
      <alignment horizontal="center" vertical="center"/>
    </xf>
    <xf numFmtId="168" fontId="27" fillId="22" borderId="17" xfId="2" applyNumberFormat="1" applyFont="1" applyFill="1" applyBorder="1" applyAlignment="1">
      <alignment horizontal="center" vertical="center"/>
    </xf>
    <xf numFmtId="0" fontId="27" fillId="22" borderId="17" xfId="2" applyFont="1" applyFill="1" applyBorder="1" applyAlignment="1">
      <alignment horizontal="center" vertical="center"/>
    </xf>
    <xf numFmtId="0" fontId="27" fillId="0" borderId="18" xfId="2" applyFont="1" applyBorder="1" applyAlignment="1">
      <alignment horizontal="left" vertical="center"/>
    </xf>
    <xf numFmtId="169" fontId="27" fillId="0" borderId="17" xfId="2" applyNumberFormat="1" applyFont="1" applyBorder="1" applyAlignment="1">
      <alignment horizontal="center" vertical="center"/>
    </xf>
    <xf numFmtId="10" fontId="27" fillId="0" borderId="17" xfId="2" applyNumberFormat="1" applyFont="1" applyBorder="1" applyAlignment="1">
      <alignment horizontal="center" vertical="center"/>
    </xf>
    <xf numFmtId="166" fontId="28" fillId="0" borderId="19" xfId="2" applyNumberFormat="1" applyFont="1" applyBorder="1" applyAlignment="1">
      <alignment vertical="center"/>
    </xf>
    <xf numFmtId="9" fontId="28" fillId="0" borderId="20" xfId="2" applyNumberFormat="1" applyFont="1" applyBorder="1" applyAlignment="1">
      <alignment vertical="center"/>
    </xf>
    <xf numFmtId="9" fontId="28" fillId="0" borderId="20" xfId="2" applyNumberFormat="1" applyFont="1" applyBorder="1" applyAlignment="1">
      <alignment horizontal="center" vertical="center"/>
    </xf>
    <xf numFmtId="168" fontId="28" fillId="0" borderId="17" xfId="2" applyNumberFormat="1" applyFont="1" applyBorder="1" applyAlignment="1">
      <alignment vertical="center"/>
    </xf>
    <xf numFmtId="0" fontId="29" fillId="0" borderId="0" xfId="2" applyFont="1" applyAlignment="1">
      <alignment horizontal="center" vertical="center"/>
    </xf>
    <xf numFmtId="166" fontId="27" fillId="22" borderId="19" xfId="2" applyNumberFormat="1" applyFont="1" applyFill="1" applyBorder="1" applyAlignment="1">
      <alignment horizontal="left" vertical="center"/>
    </xf>
    <xf numFmtId="168" fontId="27" fillId="22" borderId="17" xfId="2" applyNumberFormat="1" applyFont="1" applyFill="1" applyBorder="1" applyAlignment="1">
      <alignment vertical="center"/>
    </xf>
    <xf numFmtId="9" fontId="27" fillId="22" borderId="17" xfId="2" applyNumberFormat="1" applyFont="1" applyFill="1" applyBorder="1" applyAlignment="1">
      <alignment horizontal="center" vertical="center"/>
    </xf>
    <xf numFmtId="167" fontId="27" fillId="22" borderId="20" xfId="2" applyNumberFormat="1" applyFont="1" applyFill="1" applyBorder="1" applyAlignment="1">
      <alignment horizontal="center" vertical="center"/>
    </xf>
    <xf numFmtId="0" fontId="27" fillId="22" borderId="17" xfId="2" applyFont="1" applyFill="1" applyBorder="1" applyAlignment="1">
      <alignment horizontal="left" vertical="center"/>
    </xf>
    <xf numFmtId="168" fontId="28" fillId="0" borderId="20" xfId="2" applyNumberFormat="1" applyFont="1" applyBorder="1" applyAlignment="1">
      <alignment vertical="center"/>
    </xf>
    <xf numFmtId="10" fontId="28" fillId="22" borderId="17" xfId="2" applyNumberFormat="1" applyFont="1" applyFill="1" applyBorder="1" applyAlignment="1">
      <alignment vertical="center"/>
    </xf>
    <xf numFmtId="168" fontId="27" fillId="0" borderId="17" xfId="2" applyNumberFormat="1" applyFont="1" applyBorder="1" applyAlignment="1">
      <alignment horizontal="center" vertical="center"/>
    </xf>
    <xf numFmtId="0" fontId="21" fillId="0" borderId="0" xfId="2" applyFont="1" applyAlignment="1">
      <alignment horizontal="left" vertical="center"/>
    </xf>
    <xf numFmtId="9" fontId="22" fillId="0" borderId="0" xfId="2" applyNumberFormat="1" applyFont="1" applyAlignment="1">
      <alignment vertical="center"/>
    </xf>
    <xf numFmtId="49" fontId="26" fillId="0" borderId="21" xfId="2" applyNumberFormat="1" applyFont="1" applyBorder="1" applyAlignment="1">
      <alignment horizontal="center"/>
    </xf>
    <xf numFmtId="49" fontId="26" fillId="0" borderId="22" xfId="2" applyNumberFormat="1" applyFont="1" applyBorder="1" applyAlignment="1">
      <alignment horizontal="center"/>
    </xf>
    <xf numFmtId="49" fontId="30" fillId="0" borderId="23" xfId="2" applyNumberFormat="1" applyFont="1" applyBorder="1" applyAlignment="1">
      <alignment horizontal="center" vertical="center"/>
    </xf>
    <xf numFmtId="0" fontId="26" fillId="0" borderId="24" xfId="2" applyFont="1" applyBorder="1" applyAlignment="1">
      <alignment horizontal="center"/>
    </xf>
    <xf numFmtId="0" fontId="26" fillId="0" borderId="25" xfId="2" applyFont="1" applyBorder="1" applyAlignment="1">
      <alignment horizontal="center"/>
    </xf>
    <xf numFmtId="4" fontId="26" fillId="0" borderId="26" xfId="2" applyNumberFormat="1" applyFont="1" applyBorder="1" applyAlignment="1">
      <alignment horizontal="center"/>
    </xf>
    <xf numFmtId="0" fontId="24" fillId="0" borderId="27" xfId="2" applyFont="1" applyBorder="1" applyAlignment="1">
      <alignment horizontal="center"/>
    </xf>
    <xf numFmtId="0" fontId="24" fillId="0" borderId="28" xfId="2" applyFont="1" applyBorder="1"/>
    <xf numFmtId="4" fontId="0" fillId="0" borderId="29" xfId="2" applyNumberFormat="1" applyFont="1" applyBorder="1" applyAlignment="1">
      <alignment horizontal="center"/>
    </xf>
    <xf numFmtId="0" fontId="24" fillId="0" borderId="30" xfId="2" applyFont="1" applyBorder="1" applyAlignment="1">
      <alignment horizontal="center"/>
    </xf>
    <xf numFmtId="0" fontId="24" fillId="0" borderId="31" xfId="2" applyFont="1" applyBorder="1"/>
    <xf numFmtId="10" fontId="24" fillId="0" borderId="32" xfId="2" applyNumberFormat="1" applyFont="1" applyBorder="1" applyAlignment="1">
      <alignment horizontal="center"/>
    </xf>
    <xf numFmtId="10" fontId="0" fillId="0" borderId="29" xfId="2" applyNumberFormat="1" applyFont="1" applyBorder="1" applyAlignment="1">
      <alignment horizontal="center"/>
    </xf>
    <xf numFmtId="0" fontId="0" fillId="0" borderId="33" xfId="2" applyFont="1" applyBorder="1" applyAlignment="1">
      <alignment horizontal="center"/>
    </xf>
    <xf numFmtId="0" fontId="0" fillId="0" borderId="17" xfId="2" applyFont="1" applyBorder="1"/>
    <xf numFmtId="10" fontId="0" fillId="0" borderId="34" xfId="2" applyNumberFormat="1" applyFont="1" applyBorder="1" applyAlignment="1">
      <alignment horizontal="center"/>
    </xf>
    <xf numFmtId="0" fontId="24" fillId="0" borderId="35" xfId="2" applyFont="1" applyBorder="1" applyAlignment="1">
      <alignment horizontal="center"/>
    </xf>
    <xf numFmtId="0" fontId="0" fillId="0" borderId="36" xfId="2" applyFont="1" applyBorder="1"/>
    <xf numFmtId="10" fontId="0" fillId="0" borderId="37" xfId="2" applyNumberFormat="1" applyFont="1" applyBorder="1" applyAlignment="1">
      <alignment horizontal="center"/>
    </xf>
    <xf numFmtId="0" fontId="30" fillId="0" borderId="24" xfId="2" applyFont="1" applyBorder="1" applyAlignment="1">
      <alignment horizontal="left"/>
    </xf>
    <xf numFmtId="10" fontId="30" fillId="0" borderId="26" xfId="2" applyNumberFormat="1" applyFont="1" applyBorder="1" applyAlignment="1">
      <alignment horizontal="center"/>
    </xf>
    <xf numFmtId="0" fontId="0" fillId="0" borderId="0" xfId="2" applyFont="1" applyAlignment="1">
      <alignment horizontal="center"/>
    </xf>
    <xf numFmtId="0" fontId="0" fillId="0" borderId="0" xfId="2" applyFont="1"/>
    <xf numFmtId="4" fontId="0" fillId="0" borderId="0" xfId="2" applyNumberFormat="1" applyFont="1" applyAlignment="1">
      <alignment horizontal="center"/>
    </xf>
    <xf numFmtId="0" fontId="24" fillId="0" borderId="38" xfId="2" applyFont="1" applyBorder="1" applyAlignment="1">
      <alignment horizontal="center"/>
    </xf>
    <xf numFmtId="49" fontId="30" fillId="0" borderId="39" xfId="2" applyNumberFormat="1" applyFont="1" applyBorder="1" applyAlignment="1">
      <alignment horizontal="center"/>
    </xf>
    <xf numFmtId="0" fontId="0" fillId="0" borderId="39" xfId="2" applyFont="1" applyBorder="1" applyAlignment="1">
      <alignment horizontal="center"/>
    </xf>
    <xf numFmtId="0" fontId="30" fillId="0" borderId="39" xfId="2" applyFont="1" applyBorder="1" applyAlignment="1">
      <alignment horizontal="center"/>
    </xf>
    <xf numFmtId="0" fontId="22" fillId="0" borderId="40" xfId="2" applyFont="1" applyBorder="1" applyAlignment="1">
      <alignment horizontal="center"/>
    </xf>
    <xf numFmtId="0" fontId="31" fillId="0" borderId="39" xfId="2" applyFont="1" applyBorder="1" applyAlignment="1">
      <alignment horizontal="center"/>
    </xf>
    <xf numFmtId="0" fontId="32" fillId="0" borderId="39" xfId="2" applyFont="1" applyBorder="1" applyAlignment="1">
      <alignment horizontal="center" vertical="center"/>
    </xf>
    <xf numFmtId="0" fontId="31" fillId="0" borderId="40" xfId="2" applyFont="1" applyBorder="1" applyAlignment="1">
      <alignment horizontal="center" vertical="center"/>
    </xf>
    <xf numFmtId="10" fontId="0" fillId="23" borderId="17" xfId="2" applyNumberFormat="1" applyFont="1" applyFill="1" applyBorder="1" applyAlignment="1">
      <alignment horizontal="center" vertical="center"/>
    </xf>
    <xf numFmtId="0" fontId="28" fillId="0" borderId="22" xfId="2" applyFont="1" applyBorder="1" applyAlignment="1">
      <alignment horizontal="left" vertical="center" wrapText="1"/>
    </xf>
    <xf numFmtId="0" fontId="30" fillId="24" borderId="21" xfId="2" applyFont="1" applyFill="1" applyBorder="1" applyAlignment="1">
      <alignment horizontal="center" vertical="center" wrapText="1"/>
    </xf>
    <xf numFmtId="0" fontId="33" fillId="24" borderId="41" xfId="2" applyFont="1" applyFill="1" applyBorder="1" applyAlignment="1">
      <alignment horizontal="center" vertical="center" wrapText="1"/>
    </xf>
    <xf numFmtId="0" fontId="24" fillId="0" borderId="17" xfId="2" applyFont="1" applyBorder="1"/>
    <xf numFmtId="0" fontId="28" fillId="24" borderId="40" xfId="2" applyFont="1" applyFill="1" applyBorder="1" applyAlignment="1">
      <alignment vertical="top" wrapText="1"/>
    </xf>
    <xf numFmtId="10" fontId="33" fillId="24" borderId="42" xfId="2" applyNumberFormat="1" applyFont="1" applyFill="1" applyBorder="1" applyAlignment="1">
      <alignment horizontal="center" vertical="center" wrapText="1"/>
    </xf>
    <xf numFmtId="0" fontId="28" fillId="24" borderId="40" xfId="2" applyFont="1" applyFill="1" applyBorder="1" applyAlignment="1">
      <alignment vertical="center" wrapText="1"/>
    </xf>
    <xf numFmtId="10" fontId="0" fillId="24" borderId="17" xfId="2" applyNumberFormat="1" applyFont="1" applyFill="1" applyBorder="1" applyAlignment="1">
      <alignment horizontal="center" vertical="center"/>
    </xf>
    <xf numFmtId="0" fontId="33" fillId="24" borderId="21" xfId="2" applyFont="1" applyFill="1" applyBorder="1" applyAlignment="1">
      <alignment horizontal="center" vertical="center" wrapText="1"/>
    </xf>
    <xf numFmtId="0" fontId="28" fillId="0" borderId="22" xfId="2" applyFont="1" applyBorder="1"/>
    <xf numFmtId="0" fontId="30" fillId="0" borderId="21" xfId="2" applyFont="1" applyBorder="1" applyAlignment="1">
      <alignment horizontal="center" vertical="center" wrapText="1"/>
    </xf>
    <xf numFmtId="0" fontId="33" fillId="0" borderId="41" xfId="2" applyFont="1" applyBorder="1" applyAlignment="1">
      <alignment horizontal="center" vertical="center" wrapText="1"/>
    </xf>
    <xf numFmtId="0" fontId="0" fillId="0" borderId="0" xfId="2" applyFont="1" applyAlignment="1">
      <alignment horizontal="center" vertical="center"/>
    </xf>
    <xf numFmtId="0" fontId="33" fillId="0" borderId="40" xfId="2" applyFont="1" applyBorder="1" applyAlignment="1">
      <alignment vertical="center" wrapText="1"/>
    </xf>
    <xf numFmtId="10" fontId="33" fillId="0" borderId="42" xfId="2" applyNumberFormat="1" applyFont="1" applyBorder="1" applyAlignment="1">
      <alignment horizontal="center" vertical="center" wrapText="1"/>
    </xf>
    <xf numFmtId="0" fontId="0" fillId="0" borderId="21" xfId="2" applyFont="1" applyBorder="1"/>
    <xf numFmtId="10" fontId="0" fillId="24" borderId="41" xfId="2" applyNumberFormat="1" applyFont="1" applyFill="1" applyBorder="1" applyAlignment="1">
      <alignment horizontal="center" vertical="center"/>
    </xf>
    <xf numFmtId="0" fontId="33" fillId="0" borderId="21" xfId="2" applyFont="1" applyBorder="1" applyAlignment="1">
      <alignment horizontal="center" vertical="center" wrapText="1"/>
    </xf>
    <xf numFmtId="0" fontId="28" fillId="0" borderId="0" xfId="2" applyFont="1" applyAlignment="1">
      <alignment horizontal="left" vertical="center" wrapText="1"/>
    </xf>
    <xf numFmtId="0" fontId="35" fillId="0" borderId="0" xfId="2" applyFont="1" applyAlignment="1">
      <alignment horizontal="center"/>
    </xf>
    <xf numFmtId="0" fontId="30" fillId="0" borderId="21" xfId="2" applyFont="1" applyBorder="1" applyAlignment="1">
      <alignment horizontal="center" vertical="center" wrapText="1"/>
    </xf>
    <xf numFmtId="0" fontId="30" fillId="0" borderId="0" xfId="2" applyFont="1" applyAlignment="1">
      <alignment horizontal="center" vertical="center" wrapText="1"/>
    </xf>
    <xf numFmtId="0" fontId="30" fillId="0" borderId="40" xfId="2" applyFont="1" applyBorder="1" applyAlignment="1">
      <alignment horizontal="center" vertical="center" wrapText="1"/>
    </xf>
    <xf numFmtId="0" fontId="33" fillId="0" borderId="42" xfId="2" applyFont="1" applyBorder="1" applyAlignment="1">
      <alignment horizontal="center" vertical="center" wrapText="1"/>
    </xf>
    <xf numFmtId="0" fontId="33" fillId="0" borderId="0" xfId="2" applyFont="1" applyAlignment="1">
      <alignment horizontal="center" vertical="center" wrapText="1"/>
    </xf>
    <xf numFmtId="0" fontId="33" fillId="24" borderId="40" xfId="2" applyFont="1" applyFill="1" applyBorder="1" applyAlignment="1">
      <alignment vertical="center" wrapText="1"/>
    </xf>
    <xf numFmtId="10" fontId="33" fillId="0" borderId="0" xfId="2" applyNumberFormat="1" applyFont="1" applyAlignment="1">
      <alignment horizontal="center" vertical="center" wrapText="1"/>
    </xf>
    <xf numFmtId="0" fontId="0" fillId="0" borderId="40" xfId="2" applyFont="1" applyBorder="1" applyAlignment="1">
      <alignment vertical="center" wrapText="1"/>
    </xf>
    <xf numFmtId="49" fontId="24" fillId="0" borderId="21" xfId="2" applyNumberFormat="1" applyFont="1" applyBorder="1" applyAlignment="1">
      <alignment horizontal="center" vertical="center"/>
    </xf>
  </cellXfs>
  <cellStyles count="4">
    <cellStyle name="Cálculo 2 2 15 13" xfId="2" xr:uid="{FB77C21F-4627-495A-A782-28184DAD74A4}"/>
    <cellStyle name="Normal" xfId="0" builtinId="0"/>
    <cellStyle name="Normal 2" xfId="3" xr:uid="{A231AEB2-661F-4D35-A29F-9BE6F8CA53C3}"/>
    <cellStyle name="Vírgula" xfId="1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584325</xdr:colOff>
      <xdr:row>0</xdr:row>
      <xdr:rowOff>47625</xdr:rowOff>
    </xdr:from>
    <xdr:to>
      <xdr:col>9</xdr:col>
      <xdr:colOff>572325</xdr:colOff>
      <xdr:row>0</xdr:row>
      <xdr:rowOff>714375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A099D77E-5FD2-49B5-9DB4-EA197F3F29F3}"/>
            </a:ext>
          </a:extLst>
        </xdr:cNvPr>
        <xdr:cNvPicPr/>
      </xdr:nvPicPr>
      <xdr:blipFill>
        <a:blip xmlns:r="http://schemas.openxmlformats.org/officeDocument/2006/relationships" r:embed="rId1"/>
        <a:stretch/>
      </xdr:blipFill>
      <xdr:spPr>
        <a:xfrm>
          <a:off x="9404475" y="47625"/>
          <a:ext cx="1835850" cy="66675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0</xdr:col>
      <xdr:colOff>123824</xdr:colOff>
      <xdr:row>0</xdr:row>
      <xdr:rowOff>38099</xdr:rowOff>
    </xdr:from>
    <xdr:to>
      <xdr:col>3</xdr:col>
      <xdr:colOff>171449</xdr:colOff>
      <xdr:row>0</xdr:row>
      <xdr:rowOff>733425</xdr:rowOff>
    </xdr:to>
    <xdr:pic>
      <xdr:nvPicPr>
        <xdr:cNvPr id="4" name="Imagem 3">
          <a:extLst>
            <a:ext uri="{FF2B5EF4-FFF2-40B4-BE49-F238E27FC236}">
              <a16:creationId xmlns:a16="http://schemas.microsoft.com/office/drawing/2014/main" id="{3C70AB93-C2F7-44C6-BDCC-80BFC0519D06}"/>
            </a:ext>
          </a:extLst>
        </xdr:cNvPr>
        <xdr:cNvPicPr/>
      </xdr:nvPicPr>
      <xdr:blipFill>
        <a:blip xmlns:r="http://schemas.openxmlformats.org/officeDocument/2006/relationships" r:embed="rId2"/>
        <a:stretch/>
      </xdr:blipFill>
      <xdr:spPr>
        <a:xfrm>
          <a:off x="123824" y="38099"/>
          <a:ext cx="1952625" cy="695326"/>
        </a:xfrm>
        <a:prstGeom prst="rect">
          <a:avLst/>
        </a:prstGeom>
        <a:ln w="0">
          <a:noFill/>
        </a:ln>
      </xdr:spPr>
    </xdr:pic>
    <xdr:clientData/>
  </xdr:twoCellAnchor>
  <xdr:twoCellAnchor>
    <xdr:from>
      <xdr:col>3</xdr:col>
      <xdr:colOff>1114425</xdr:colOff>
      <xdr:row>0</xdr:row>
      <xdr:rowOff>85725</xdr:rowOff>
    </xdr:from>
    <xdr:to>
      <xdr:col>6</xdr:col>
      <xdr:colOff>537156</xdr:colOff>
      <xdr:row>0</xdr:row>
      <xdr:rowOff>724779</xdr:rowOff>
    </xdr:to>
    <xdr:sp macro="" textlink="" fLocksText="0">
      <xdr:nvSpPr>
        <xdr:cNvPr id="5" name="Retângulo 2">
          <a:extLst>
            <a:ext uri="{FF2B5EF4-FFF2-40B4-BE49-F238E27FC236}">
              <a16:creationId xmlns:a16="http://schemas.microsoft.com/office/drawing/2014/main" id="{8318EAD1-BCC3-470E-B0D5-ED3DFA68B08A}"/>
            </a:ext>
          </a:extLst>
        </xdr:cNvPr>
        <xdr:cNvSpPr>
          <a:spLocks noChangeArrowheads="1"/>
        </xdr:cNvSpPr>
      </xdr:nvSpPr>
      <xdr:spPr bwMode="auto">
        <a:xfrm>
          <a:off x="3019425" y="85725"/>
          <a:ext cx="5413956" cy="639054"/>
        </a:xfrm>
        <a:prstGeom prst="rect">
          <a:avLst/>
        </a:prstGeom>
        <a:noFill/>
        <a:ln>
          <a:noFill/>
        </a:ln>
        <a:effectLst/>
      </xdr:spPr>
      <xdr:txBody>
        <a:bodyPr vertOverflow="clip" wrap="square" lIns="20160" tIns="20160" rIns="20160" bIns="20160" anchor="t"/>
        <a:lstStyle/>
        <a:p>
          <a:pPr algn="ctr" rtl="0">
            <a:defRPr sz="1000"/>
          </a:pPr>
          <a:r>
            <a:rPr lang="pt-BR" sz="1800" b="1" i="0" u="none" strike="noStrike" baseline="0">
              <a:solidFill>
                <a:schemeClr val="accent1">
                  <a:lumMod val="50000"/>
                </a:schemeClr>
              </a:solidFill>
              <a:latin typeface="Arial"/>
              <a:cs typeface="Arial"/>
            </a:rPr>
            <a:t>DIRETORIA DE INFRAESTRUTURA ESCOLAR</a:t>
          </a:r>
        </a:p>
        <a:p>
          <a:pPr algn="ctr" rtl="0">
            <a:defRPr sz="1000"/>
          </a:pPr>
          <a:r>
            <a:rPr lang="pt-BR" sz="1800" b="1" i="0" u="none" strike="noStrike" baseline="0">
              <a:solidFill>
                <a:schemeClr val="accent1">
                  <a:lumMod val="50000"/>
                </a:schemeClr>
              </a:solidFill>
              <a:latin typeface="Arial"/>
              <a:cs typeface="Arial"/>
            </a:rPr>
            <a:t>ENGENHARIA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120797</xdr:colOff>
      <xdr:row>0</xdr:row>
      <xdr:rowOff>70139</xdr:rowOff>
    </xdr:from>
    <xdr:to>
      <xdr:col>9</xdr:col>
      <xdr:colOff>907432</xdr:colOff>
      <xdr:row>0</xdr:row>
      <xdr:rowOff>736889</xdr:rowOff>
    </xdr:to>
    <xdr:pic>
      <xdr:nvPicPr>
        <xdr:cNvPr id="4" name="Imagem 3">
          <a:extLst>
            <a:ext uri="{FF2B5EF4-FFF2-40B4-BE49-F238E27FC236}">
              <a16:creationId xmlns:a16="http://schemas.microsoft.com/office/drawing/2014/main" id="{C8D13F6D-8641-43AD-B521-0CDCCF35E9C3}"/>
            </a:ext>
          </a:extLst>
        </xdr:cNvPr>
        <xdr:cNvPicPr/>
      </xdr:nvPicPr>
      <xdr:blipFill>
        <a:blip xmlns:r="http://schemas.openxmlformats.org/officeDocument/2006/relationships" r:embed="rId1"/>
        <a:stretch/>
      </xdr:blipFill>
      <xdr:spPr>
        <a:xfrm>
          <a:off x="6909524" y="70139"/>
          <a:ext cx="1834385" cy="66675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0</xdr:col>
      <xdr:colOff>8659</xdr:colOff>
      <xdr:row>0</xdr:row>
      <xdr:rowOff>69272</xdr:rowOff>
    </xdr:from>
    <xdr:to>
      <xdr:col>1</xdr:col>
      <xdr:colOff>1675534</xdr:colOff>
      <xdr:row>0</xdr:row>
      <xdr:rowOff>764598</xdr:rowOff>
    </xdr:to>
    <xdr:pic>
      <xdr:nvPicPr>
        <xdr:cNvPr id="5" name="Imagem 4">
          <a:extLst>
            <a:ext uri="{FF2B5EF4-FFF2-40B4-BE49-F238E27FC236}">
              <a16:creationId xmlns:a16="http://schemas.microsoft.com/office/drawing/2014/main" id="{B317F742-4A64-4A60-89A0-787476F71569}"/>
            </a:ext>
          </a:extLst>
        </xdr:cNvPr>
        <xdr:cNvPicPr/>
      </xdr:nvPicPr>
      <xdr:blipFill>
        <a:blip xmlns:r="http://schemas.openxmlformats.org/officeDocument/2006/relationships" r:embed="rId2"/>
        <a:stretch/>
      </xdr:blipFill>
      <xdr:spPr>
        <a:xfrm>
          <a:off x="8659" y="69272"/>
          <a:ext cx="1952625" cy="695326"/>
        </a:xfrm>
        <a:prstGeom prst="rect">
          <a:avLst/>
        </a:prstGeom>
        <a:ln w="0">
          <a:noFill/>
        </a:ln>
      </xdr:spPr>
    </xdr:pic>
    <xdr:clientData/>
  </xdr:twoCellAnchor>
  <xdr:twoCellAnchor>
    <xdr:from>
      <xdr:col>1</xdr:col>
      <xdr:colOff>1319646</xdr:colOff>
      <xdr:row>0</xdr:row>
      <xdr:rowOff>134216</xdr:rowOff>
    </xdr:from>
    <xdr:to>
      <xdr:col>7</xdr:col>
      <xdr:colOff>406005</xdr:colOff>
      <xdr:row>0</xdr:row>
      <xdr:rowOff>773270</xdr:rowOff>
    </xdr:to>
    <xdr:sp macro="" textlink="" fLocksText="0">
      <xdr:nvSpPr>
        <xdr:cNvPr id="6" name="Retângulo 2">
          <a:extLst>
            <a:ext uri="{FF2B5EF4-FFF2-40B4-BE49-F238E27FC236}">
              <a16:creationId xmlns:a16="http://schemas.microsoft.com/office/drawing/2014/main" id="{650BFDFD-5E10-43C5-AB7D-26020CC0F4F1}"/>
            </a:ext>
          </a:extLst>
        </xdr:cNvPr>
        <xdr:cNvSpPr>
          <a:spLocks noChangeArrowheads="1"/>
        </xdr:cNvSpPr>
      </xdr:nvSpPr>
      <xdr:spPr bwMode="auto">
        <a:xfrm>
          <a:off x="1605396" y="134216"/>
          <a:ext cx="5589336" cy="639054"/>
        </a:xfrm>
        <a:prstGeom prst="rect">
          <a:avLst/>
        </a:prstGeom>
        <a:noFill/>
        <a:ln>
          <a:noFill/>
        </a:ln>
        <a:effectLst/>
      </xdr:spPr>
      <xdr:txBody>
        <a:bodyPr vertOverflow="clip" wrap="square" lIns="20160" tIns="20160" rIns="20160" bIns="20160" anchor="t"/>
        <a:lstStyle/>
        <a:p>
          <a:pPr algn="ctr" rtl="0">
            <a:defRPr sz="1000"/>
          </a:pPr>
          <a:r>
            <a:rPr lang="pt-BR" sz="1600" b="1" i="0" u="none" strike="noStrike" baseline="0">
              <a:solidFill>
                <a:schemeClr val="accent1">
                  <a:lumMod val="50000"/>
                </a:schemeClr>
              </a:solidFill>
              <a:latin typeface="Arial"/>
              <a:cs typeface="Arial"/>
            </a:rPr>
            <a:t>DIRETORIA DE INFRAESTRUTURA ESCOLAR</a:t>
          </a:r>
        </a:p>
        <a:p>
          <a:pPr algn="ctr" rtl="0">
            <a:defRPr sz="1000"/>
          </a:pPr>
          <a:r>
            <a:rPr lang="pt-BR" sz="1600" b="1" i="0" u="none" strike="noStrike" baseline="0">
              <a:solidFill>
                <a:schemeClr val="accent1">
                  <a:lumMod val="50000"/>
                </a:schemeClr>
              </a:solidFill>
              <a:latin typeface="Arial"/>
              <a:cs typeface="Arial"/>
            </a:rPr>
            <a:t>ENGENHARIA</a:t>
          </a: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390600</xdr:colOff>
      <xdr:row>28</xdr:row>
      <xdr:rowOff>38160</xdr:rowOff>
    </xdr:from>
    <xdr:to>
      <xdr:col>2</xdr:col>
      <xdr:colOff>37440</xdr:colOff>
      <xdr:row>31</xdr:row>
      <xdr:rowOff>71166</xdr:rowOff>
    </xdr:to>
    <xdr:pic>
      <xdr:nvPicPr>
        <xdr:cNvPr id="2" name="Imagem 2">
          <a:extLst>
            <a:ext uri="{FF2B5EF4-FFF2-40B4-BE49-F238E27FC236}">
              <a16:creationId xmlns:a16="http://schemas.microsoft.com/office/drawing/2014/main" id="{79314650-D29A-413F-A273-3E7D5E28221A}"/>
            </a:ext>
          </a:extLst>
        </xdr:cNvPr>
        <xdr:cNvPicPr/>
      </xdr:nvPicPr>
      <xdr:blipFill>
        <a:blip xmlns:r="http://schemas.openxmlformats.org/officeDocument/2006/relationships" r:embed="rId1"/>
        <a:stretch/>
      </xdr:blipFill>
      <xdr:spPr>
        <a:xfrm>
          <a:off x="390600" y="4781610"/>
          <a:ext cx="4066440" cy="570735"/>
        </a:xfrm>
        <a:prstGeom prst="rect">
          <a:avLst/>
        </a:prstGeom>
        <a:ln w="0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P42"/>
  <sheetViews>
    <sheetView tabSelected="1" showOutlineSymbols="0" showWhiteSpace="0" view="pageBreakPreview" zoomScale="130" zoomScaleNormal="100" zoomScaleSheetLayoutView="130" workbookViewId="0">
      <selection activeCell="B4" sqref="B4:F4"/>
    </sheetView>
  </sheetViews>
  <sheetFormatPr defaultRowHeight="14.25" x14ac:dyDescent="0.2"/>
  <cols>
    <col min="1" max="1" width="8.25" style="1" customWidth="1"/>
    <col min="2" max="3" width="8.375" style="1" customWidth="1"/>
    <col min="4" max="4" width="60" style="1" bestFit="1" customWidth="1"/>
    <col min="5" max="5" width="8" style="1" bestFit="1" customWidth="1"/>
    <col min="6" max="6" width="10.625" style="1" customWidth="1"/>
    <col min="7" max="9" width="12.125" style="1" customWidth="1"/>
    <col min="10" max="10" width="9.625" style="1" customWidth="1"/>
    <col min="11" max="16384" width="9" style="1"/>
  </cols>
  <sheetData>
    <row r="1" spans="1:250" s="23" customFormat="1" ht="60.75" customHeight="1" x14ac:dyDescent="0.2">
      <c r="A1" s="28"/>
      <c r="B1" s="28"/>
      <c r="C1" s="28"/>
      <c r="D1" s="28"/>
      <c r="E1" s="28"/>
      <c r="F1" s="28"/>
      <c r="G1" s="28"/>
      <c r="H1" s="28"/>
      <c r="I1" s="28"/>
      <c r="J1" s="28"/>
      <c r="HL1" s="24"/>
      <c r="HM1" s="24"/>
      <c r="HN1" s="24"/>
      <c r="HO1" s="24"/>
      <c r="HP1" s="24"/>
      <c r="HQ1" s="24"/>
      <c r="HR1" s="24"/>
      <c r="HS1" s="24"/>
      <c r="HT1" s="24"/>
      <c r="HU1" s="24"/>
      <c r="HV1" s="24"/>
      <c r="HW1" s="24"/>
      <c r="HX1" s="24"/>
      <c r="HY1" s="24"/>
      <c r="HZ1" s="24"/>
      <c r="IA1" s="24"/>
      <c r="IB1" s="24"/>
      <c r="IC1" s="24"/>
      <c r="ID1" s="24"/>
      <c r="IE1" s="24"/>
      <c r="IF1" s="24"/>
      <c r="IG1" s="24"/>
      <c r="IH1" s="24"/>
      <c r="II1" s="24"/>
      <c r="IJ1" s="24"/>
      <c r="IK1" s="24"/>
      <c r="IL1" s="24"/>
      <c r="IM1" s="24"/>
      <c r="IN1" s="25"/>
      <c r="IO1" s="25"/>
      <c r="IP1" s="25"/>
    </row>
    <row r="2" spans="1:250" s="23" customFormat="1" ht="26.25" customHeight="1" x14ac:dyDescent="0.2">
      <c r="A2" s="29" t="s">
        <v>104</v>
      </c>
      <c r="B2" s="29"/>
      <c r="C2" s="29"/>
      <c r="D2" s="29"/>
      <c r="E2" s="29"/>
      <c r="F2" s="29"/>
      <c r="G2" s="29"/>
      <c r="H2" s="29"/>
      <c r="I2" s="29"/>
      <c r="J2" s="29"/>
    </row>
    <row r="3" spans="1:250" s="27" customFormat="1" ht="19.899999999999999" customHeight="1" x14ac:dyDescent="0.2">
      <c r="A3" s="26" t="s">
        <v>94</v>
      </c>
      <c r="B3" s="30" t="s">
        <v>102</v>
      </c>
      <c r="C3" s="30"/>
      <c r="D3" s="30"/>
      <c r="E3" s="30"/>
      <c r="F3" s="30"/>
      <c r="G3" s="31" t="s">
        <v>95</v>
      </c>
      <c r="H3" s="31"/>
      <c r="I3" s="32">
        <v>44658</v>
      </c>
      <c r="J3" s="32"/>
    </row>
    <row r="4" spans="1:250" s="27" customFormat="1" ht="19.899999999999999" customHeight="1" x14ac:dyDescent="0.2">
      <c r="A4" s="26" t="s">
        <v>96</v>
      </c>
      <c r="B4" s="30" t="s">
        <v>103</v>
      </c>
      <c r="C4" s="30"/>
      <c r="D4" s="30"/>
      <c r="E4" s="30"/>
      <c r="F4" s="30"/>
      <c r="G4" s="31" t="s">
        <v>97</v>
      </c>
      <c r="H4" s="31"/>
      <c r="I4" s="33" t="s">
        <v>100</v>
      </c>
      <c r="J4" s="33"/>
    </row>
    <row r="5" spans="1:250" s="27" customFormat="1" ht="19.899999999999999" customHeight="1" x14ac:dyDescent="0.2">
      <c r="A5" s="26" t="s">
        <v>98</v>
      </c>
      <c r="B5" s="30" t="s">
        <v>101</v>
      </c>
      <c r="C5" s="30"/>
      <c r="D5" s="30"/>
      <c r="E5" s="30"/>
      <c r="F5" s="30"/>
      <c r="G5" s="31" t="s">
        <v>99</v>
      </c>
      <c r="H5" s="31"/>
      <c r="I5" s="34">
        <v>0.24840000000000001</v>
      </c>
      <c r="J5" s="34"/>
    </row>
    <row r="6" spans="1:250" s="22" customFormat="1" ht="30" customHeight="1" x14ac:dyDescent="0.2">
      <c r="A6" s="20" t="s">
        <v>0</v>
      </c>
      <c r="B6" s="21" t="s">
        <v>1</v>
      </c>
      <c r="C6" s="20" t="s">
        <v>2</v>
      </c>
      <c r="D6" s="20" t="s">
        <v>3</v>
      </c>
      <c r="E6" s="2" t="s">
        <v>4</v>
      </c>
      <c r="F6" s="21" t="s">
        <v>5</v>
      </c>
      <c r="G6" s="21" t="s">
        <v>6</v>
      </c>
      <c r="H6" s="21" t="s">
        <v>7</v>
      </c>
      <c r="I6" s="21" t="s">
        <v>8</v>
      </c>
      <c r="J6" s="21" t="s">
        <v>9</v>
      </c>
    </row>
    <row r="7" spans="1:250" ht="24" customHeight="1" x14ac:dyDescent="0.2">
      <c r="A7" s="3" t="s">
        <v>10</v>
      </c>
      <c r="B7" s="3"/>
      <c r="C7" s="3"/>
      <c r="D7" s="3" t="s">
        <v>11</v>
      </c>
      <c r="E7" s="3"/>
      <c r="F7" s="4"/>
      <c r="G7" s="3"/>
      <c r="H7" s="3"/>
      <c r="I7" s="5">
        <f>SUM(I8:I9)</f>
        <v>256.95</v>
      </c>
      <c r="J7" s="6">
        <f t="shared" ref="J7:J34" si="0">I7 / 76568.59</f>
        <v>3.3558147015636569E-3</v>
      </c>
    </row>
    <row r="8" spans="1:250" ht="24" customHeight="1" x14ac:dyDescent="0.2">
      <c r="A8" s="7" t="s">
        <v>12</v>
      </c>
      <c r="B8" s="8" t="s">
        <v>13</v>
      </c>
      <c r="C8" s="7" t="s">
        <v>14</v>
      </c>
      <c r="D8" s="7" t="s">
        <v>15</v>
      </c>
      <c r="E8" s="9" t="s">
        <v>16</v>
      </c>
      <c r="F8" s="8">
        <v>0.96</v>
      </c>
      <c r="G8" s="10">
        <v>175.31</v>
      </c>
      <c r="H8" s="10">
        <f>TRUNC(G8 * (1 + 24.84 / 100), 2)</f>
        <v>218.85</v>
      </c>
      <c r="I8" s="10">
        <f>TRUNC(F8 * H8, 2)</f>
        <v>210.09</v>
      </c>
      <c r="J8" s="11">
        <f t="shared" si="0"/>
        <v>2.7438144022242021E-3</v>
      </c>
    </row>
    <row r="9" spans="1:250" ht="24" customHeight="1" x14ac:dyDescent="0.2">
      <c r="A9" s="7" t="s">
        <v>17</v>
      </c>
      <c r="B9" s="8" t="s">
        <v>18</v>
      </c>
      <c r="C9" s="7" t="s">
        <v>14</v>
      </c>
      <c r="D9" s="7" t="s">
        <v>19</v>
      </c>
      <c r="E9" s="9" t="s">
        <v>20</v>
      </c>
      <c r="F9" s="8">
        <v>1</v>
      </c>
      <c r="G9" s="10">
        <v>37.54</v>
      </c>
      <c r="H9" s="10">
        <f>TRUNC(G9 * (1 + 24.84 / 100), 2)</f>
        <v>46.86</v>
      </c>
      <c r="I9" s="10">
        <f>TRUNC(F9 * H9, 2)</f>
        <v>46.86</v>
      </c>
      <c r="J9" s="11">
        <f t="shared" si="0"/>
        <v>6.1200029933945505E-4</v>
      </c>
    </row>
    <row r="10" spans="1:250" ht="24" customHeight="1" x14ac:dyDescent="0.2">
      <c r="A10" s="3" t="s">
        <v>21</v>
      </c>
      <c r="B10" s="3"/>
      <c r="C10" s="3"/>
      <c r="D10" s="3" t="s">
        <v>22</v>
      </c>
      <c r="E10" s="3"/>
      <c r="F10" s="4"/>
      <c r="G10" s="3"/>
      <c r="H10" s="3"/>
      <c r="I10" s="5">
        <f>SUM(I11:I12)</f>
        <v>621.38</v>
      </c>
      <c r="J10" s="6">
        <f t="shared" si="0"/>
        <v>8.1153381562857566E-3</v>
      </c>
    </row>
    <row r="11" spans="1:250" ht="24" customHeight="1" x14ac:dyDescent="0.2">
      <c r="A11" s="7" t="s">
        <v>23</v>
      </c>
      <c r="B11" s="8" t="s">
        <v>24</v>
      </c>
      <c r="C11" s="7" t="s">
        <v>25</v>
      </c>
      <c r="D11" s="7" t="s">
        <v>26</v>
      </c>
      <c r="E11" s="9" t="s">
        <v>16</v>
      </c>
      <c r="F11" s="8">
        <v>3.84</v>
      </c>
      <c r="G11" s="10">
        <v>80.7</v>
      </c>
      <c r="H11" s="10">
        <f>TRUNC(G11 * (1 + 24.84 / 100), 2)</f>
        <v>100.74</v>
      </c>
      <c r="I11" s="10">
        <f>TRUNC(F11 * H11, 2)</f>
        <v>386.84</v>
      </c>
      <c r="J11" s="11">
        <f t="shared" si="0"/>
        <v>5.0522022150336059E-3</v>
      </c>
    </row>
    <row r="12" spans="1:250" ht="24" customHeight="1" x14ac:dyDescent="0.2">
      <c r="A12" s="7" t="s">
        <v>27</v>
      </c>
      <c r="B12" s="8" t="s">
        <v>28</v>
      </c>
      <c r="C12" s="7" t="s">
        <v>25</v>
      </c>
      <c r="D12" s="7" t="s">
        <v>29</v>
      </c>
      <c r="E12" s="9" t="s">
        <v>16</v>
      </c>
      <c r="F12" s="8">
        <v>3.84</v>
      </c>
      <c r="G12" s="10">
        <v>48.93</v>
      </c>
      <c r="H12" s="10">
        <f>TRUNC(G12 * (1 + 24.84 / 100), 2)</f>
        <v>61.08</v>
      </c>
      <c r="I12" s="10">
        <f>TRUNC(F12 * H12, 2)</f>
        <v>234.54</v>
      </c>
      <c r="J12" s="11">
        <f t="shared" si="0"/>
        <v>3.0631359412521507E-3</v>
      </c>
    </row>
    <row r="13" spans="1:250" ht="24" customHeight="1" x14ac:dyDescent="0.2">
      <c r="A13" s="3" t="s">
        <v>30</v>
      </c>
      <c r="B13" s="3"/>
      <c r="C13" s="3"/>
      <c r="D13" s="3" t="s">
        <v>31</v>
      </c>
      <c r="E13" s="3"/>
      <c r="F13" s="4"/>
      <c r="G13" s="3"/>
      <c r="H13" s="3"/>
      <c r="I13" s="5">
        <f>SUM(I14)</f>
        <v>1312.84</v>
      </c>
      <c r="J13" s="6">
        <f t="shared" si="0"/>
        <v>1.7145934122595179E-2</v>
      </c>
    </row>
    <row r="14" spans="1:250" ht="36" customHeight="1" x14ac:dyDescent="0.2">
      <c r="A14" s="7" t="s">
        <v>32</v>
      </c>
      <c r="B14" s="8" t="s">
        <v>33</v>
      </c>
      <c r="C14" s="7" t="s">
        <v>25</v>
      </c>
      <c r="D14" s="7" t="s">
        <v>34</v>
      </c>
      <c r="E14" s="9" t="s">
        <v>16</v>
      </c>
      <c r="F14" s="8">
        <v>0.3</v>
      </c>
      <c r="G14" s="10">
        <v>3505.4</v>
      </c>
      <c r="H14" s="10">
        <f>TRUNC(G14 * (1 + 24.84 / 100), 2)</f>
        <v>4376.1400000000003</v>
      </c>
      <c r="I14" s="10">
        <f>TRUNC(F14 * H14, 2)</f>
        <v>1312.84</v>
      </c>
      <c r="J14" s="11">
        <f t="shared" si="0"/>
        <v>1.7145934122595179E-2</v>
      </c>
    </row>
    <row r="15" spans="1:250" ht="24" customHeight="1" x14ac:dyDescent="0.2">
      <c r="A15" s="3" t="s">
        <v>35</v>
      </c>
      <c r="B15" s="3"/>
      <c r="C15" s="3"/>
      <c r="D15" s="3" t="s">
        <v>36</v>
      </c>
      <c r="E15" s="3"/>
      <c r="F15" s="4"/>
      <c r="G15" s="3"/>
      <c r="H15" s="3"/>
      <c r="I15" s="5">
        <f>SUM(I16,I20,I23)</f>
        <v>62446.92</v>
      </c>
      <c r="J15" s="6">
        <f t="shared" si="0"/>
        <v>0.81556836817812628</v>
      </c>
    </row>
    <row r="16" spans="1:250" ht="24" customHeight="1" x14ac:dyDescent="0.2">
      <c r="A16" s="12" t="s">
        <v>37</v>
      </c>
      <c r="B16" s="12"/>
      <c r="C16" s="12"/>
      <c r="D16" s="12" t="s">
        <v>38</v>
      </c>
      <c r="E16" s="12"/>
      <c r="F16" s="13"/>
      <c r="G16" s="12"/>
      <c r="H16" s="12"/>
      <c r="I16" s="14">
        <f>SUM(I17:I19)</f>
        <v>35735.14</v>
      </c>
      <c r="J16" s="15">
        <f t="shared" si="0"/>
        <v>0.46670756246131739</v>
      </c>
    </row>
    <row r="17" spans="1:10" ht="48" customHeight="1" x14ac:dyDescent="0.2">
      <c r="A17" s="7" t="s">
        <v>39</v>
      </c>
      <c r="B17" s="8" t="s">
        <v>40</v>
      </c>
      <c r="C17" s="7" t="s">
        <v>25</v>
      </c>
      <c r="D17" s="7" t="s">
        <v>41</v>
      </c>
      <c r="E17" s="9" t="s">
        <v>42</v>
      </c>
      <c r="F17" s="8">
        <v>7</v>
      </c>
      <c r="G17" s="10">
        <v>2191.15</v>
      </c>
      <c r="H17" s="10">
        <f>TRUNC(G17 * (1 + 24.84 / 100), 2)</f>
        <v>2735.43</v>
      </c>
      <c r="I17" s="10">
        <f>TRUNC(F17 * H17, 2)</f>
        <v>19148.009999999998</v>
      </c>
      <c r="J17" s="11">
        <f t="shared" si="0"/>
        <v>0.25007656533834566</v>
      </c>
    </row>
    <row r="18" spans="1:10" ht="48" customHeight="1" x14ac:dyDescent="0.2">
      <c r="A18" s="7" t="s">
        <v>43</v>
      </c>
      <c r="B18" s="8" t="s">
        <v>44</v>
      </c>
      <c r="C18" s="7" t="s">
        <v>25</v>
      </c>
      <c r="D18" s="7" t="s">
        <v>45</v>
      </c>
      <c r="E18" s="9" t="s">
        <v>42</v>
      </c>
      <c r="F18" s="8">
        <v>3</v>
      </c>
      <c r="G18" s="10">
        <v>1064.74</v>
      </c>
      <c r="H18" s="10">
        <f>TRUNC(G18 * (1 + 24.84 / 100), 2)</f>
        <v>1329.22</v>
      </c>
      <c r="I18" s="10">
        <f>TRUNC(F18 * H18, 2)</f>
        <v>3987.66</v>
      </c>
      <c r="J18" s="11">
        <f t="shared" si="0"/>
        <v>5.2079579890396313E-2</v>
      </c>
    </row>
    <row r="19" spans="1:10" ht="48" customHeight="1" x14ac:dyDescent="0.2">
      <c r="A19" s="7" t="s">
        <v>46</v>
      </c>
      <c r="B19" s="8" t="s">
        <v>47</v>
      </c>
      <c r="C19" s="7" t="s">
        <v>25</v>
      </c>
      <c r="D19" s="7" t="s">
        <v>48</v>
      </c>
      <c r="E19" s="9" t="s">
        <v>20</v>
      </c>
      <c r="F19" s="8">
        <v>149.46</v>
      </c>
      <c r="G19" s="10">
        <v>67.53</v>
      </c>
      <c r="H19" s="10">
        <f>TRUNC(G19 * (1 + 24.84 / 100), 2)</f>
        <v>84.3</v>
      </c>
      <c r="I19" s="10">
        <f>TRUNC(F19 * H19, 2)</f>
        <v>12599.47</v>
      </c>
      <c r="J19" s="11">
        <f t="shared" si="0"/>
        <v>0.16455141723257538</v>
      </c>
    </row>
    <row r="20" spans="1:10" ht="24" customHeight="1" x14ac:dyDescent="0.2">
      <c r="A20" s="12" t="s">
        <v>49</v>
      </c>
      <c r="B20" s="12"/>
      <c r="C20" s="12"/>
      <c r="D20" s="12" t="s">
        <v>50</v>
      </c>
      <c r="E20" s="12"/>
      <c r="F20" s="13"/>
      <c r="G20" s="12"/>
      <c r="H20" s="12"/>
      <c r="I20" s="14">
        <f>SUM(I21:I22)</f>
        <v>19052.629999999997</v>
      </c>
      <c r="J20" s="15">
        <f t="shared" si="0"/>
        <v>0.24883088483149551</v>
      </c>
    </row>
    <row r="21" spans="1:10" ht="24" customHeight="1" x14ac:dyDescent="0.2">
      <c r="A21" s="7" t="s">
        <v>51</v>
      </c>
      <c r="B21" s="8" t="s">
        <v>52</v>
      </c>
      <c r="C21" s="7" t="s">
        <v>25</v>
      </c>
      <c r="D21" s="7" t="s">
        <v>53</v>
      </c>
      <c r="E21" s="9" t="s">
        <v>20</v>
      </c>
      <c r="F21" s="8">
        <v>149.46</v>
      </c>
      <c r="G21" s="10">
        <v>92.19</v>
      </c>
      <c r="H21" s="10">
        <f>TRUNC(G21 * (1 + 24.84 / 100), 2)</f>
        <v>115.08</v>
      </c>
      <c r="I21" s="10">
        <f>TRUNC(F21 * H21, 2)</f>
        <v>17199.849999999999</v>
      </c>
      <c r="J21" s="11">
        <f t="shared" si="0"/>
        <v>0.22463323407156902</v>
      </c>
    </row>
    <row r="22" spans="1:10" ht="24" customHeight="1" x14ac:dyDescent="0.2">
      <c r="A22" s="7" t="s">
        <v>54</v>
      </c>
      <c r="B22" s="8" t="s">
        <v>52</v>
      </c>
      <c r="C22" s="7" t="s">
        <v>25</v>
      </c>
      <c r="D22" s="7" t="s">
        <v>55</v>
      </c>
      <c r="E22" s="9" t="s">
        <v>20</v>
      </c>
      <c r="F22" s="8">
        <v>16.100000000000001</v>
      </c>
      <c r="G22" s="10">
        <v>92.19</v>
      </c>
      <c r="H22" s="10">
        <f>TRUNC(G22 * (1 + 24.84 / 100), 2)</f>
        <v>115.08</v>
      </c>
      <c r="I22" s="10">
        <f>TRUNC(F22 * H22, 2)</f>
        <v>1852.78</v>
      </c>
      <c r="J22" s="11">
        <f t="shared" si="0"/>
        <v>2.4197650759926494E-2</v>
      </c>
    </row>
    <row r="23" spans="1:10" ht="24" customHeight="1" x14ac:dyDescent="0.2">
      <c r="A23" s="12" t="s">
        <v>56</v>
      </c>
      <c r="B23" s="12"/>
      <c r="C23" s="12"/>
      <c r="D23" s="12" t="s">
        <v>57</v>
      </c>
      <c r="E23" s="12"/>
      <c r="F23" s="13"/>
      <c r="G23" s="12"/>
      <c r="H23" s="14"/>
      <c r="I23" s="14">
        <f>SUM(I24:I26)</f>
        <v>7659.15</v>
      </c>
      <c r="J23" s="15">
        <f t="shared" si="0"/>
        <v>0.10002992088531341</v>
      </c>
    </row>
    <row r="24" spans="1:10" ht="36" customHeight="1" x14ac:dyDescent="0.2">
      <c r="A24" s="7" t="s">
        <v>58</v>
      </c>
      <c r="B24" s="8" t="s">
        <v>59</v>
      </c>
      <c r="C24" s="7" t="s">
        <v>25</v>
      </c>
      <c r="D24" s="7" t="s">
        <v>60</v>
      </c>
      <c r="E24" s="9" t="s">
        <v>61</v>
      </c>
      <c r="F24" s="8">
        <v>15.3</v>
      </c>
      <c r="G24" s="10">
        <v>194.47</v>
      </c>
      <c r="H24" s="10">
        <f>TRUNC(G24 * (1 + 24.84 / 100), 2)</f>
        <v>242.77</v>
      </c>
      <c r="I24" s="10">
        <f>TRUNC(F24 * H24, 2)</f>
        <v>3714.38</v>
      </c>
      <c r="J24" s="11">
        <f t="shared" si="0"/>
        <v>4.8510492357244667E-2</v>
      </c>
    </row>
    <row r="25" spans="1:10" ht="36" customHeight="1" x14ac:dyDescent="0.2">
      <c r="A25" s="7" t="s">
        <v>62</v>
      </c>
      <c r="B25" s="8" t="s">
        <v>63</v>
      </c>
      <c r="C25" s="7" t="s">
        <v>25</v>
      </c>
      <c r="D25" s="7" t="s">
        <v>64</v>
      </c>
      <c r="E25" s="9" t="s">
        <v>61</v>
      </c>
      <c r="F25" s="8">
        <v>9</v>
      </c>
      <c r="G25" s="10">
        <v>66.13</v>
      </c>
      <c r="H25" s="10">
        <f>TRUNC(G25 * (1 + 24.84 / 100), 2)</f>
        <v>82.55</v>
      </c>
      <c r="I25" s="10">
        <f>TRUNC(F25 * H25, 2)</f>
        <v>742.95</v>
      </c>
      <c r="J25" s="11">
        <f t="shared" si="0"/>
        <v>9.7030649251866868E-3</v>
      </c>
    </row>
    <row r="26" spans="1:10" ht="24" customHeight="1" x14ac:dyDescent="0.2">
      <c r="A26" s="7" t="s">
        <v>65</v>
      </c>
      <c r="B26" s="8" t="s">
        <v>66</v>
      </c>
      <c r="C26" s="7" t="s">
        <v>25</v>
      </c>
      <c r="D26" s="7" t="s">
        <v>67</v>
      </c>
      <c r="E26" s="9" t="s">
        <v>61</v>
      </c>
      <c r="F26" s="8">
        <v>48.98</v>
      </c>
      <c r="G26" s="10">
        <v>52.37</v>
      </c>
      <c r="H26" s="10">
        <f>TRUNC(G26 * (1 + 24.84 / 100), 2)</f>
        <v>65.37</v>
      </c>
      <c r="I26" s="10">
        <f>TRUNC(F26 * H26, 2)</f>
        <v>3201.82</v>
      </c>
      <c r="J26" s="11">
        <f t="shared" si="0"/>
        <v>4.1816363602882073E-2</v>
      </c>
    </row>
    <row r="27" spans="1:10" ht="24" customHeight="1" x14ac:dyDescent="0.2">
      <c r="A27" s="3" t="s">
        <v>68</v>
      </c>
      <c r="B27" s="3"/>
      <c r="C27" s="3"/>
      <c r="D27" s="3" t="s">
        <v>69</v>
      </c>
      <c r="E27" s="3"/>
      <c r="F27" s="4"/>
      <c r="G27" s="3"/>
      <c r="H27" s="5"/>
      <c r="I27" s="5">
        <f>SUM(I28)</f>
        <v>3615.9</v>
      </c>
      <c r="J27" s="6">
        <f t="shared" si="0"/>
        <v>4.7224325274894056E-2</v>
      </c>
    </row>
    <row r="28" spans="1:10" ht="36" customHeight="1" x14ac:dyDescent="0.2">
      <c r="A28" s="7" t="s">
        <v>70</v>
      </c>
      <c r="B28" s="8" t="s">
        <v>71</v>
      </c>
      <c r="C28" s="7" t="s">
        <v>25</v>
      </c>
      <c r="D28" s="7" t="s">
        <v>72</v>
      </c>
      <c r="E28" s="9" t="s">
        <v>61</v>
      </c>
      <c r="F28" s="8">
        <v>30</v>
      </c>
      <c r="G28" s="10">
        <v>96.55</v>
      </c>
      <c r="H28" s="10">
        <f>TRUNC(G28 * (1 + 24.84 / 100), 2)</f>
        <v>120.53</v>
      </c>
      <c r="I28" s="10">
        <f>TRUNC(F28 * H28, 2)</f>
        <v>3615.9</v>
      </c>
      <c r="J28" s="11">
        <f t="shared" si="0"/>
        <v>4.7224325274894056E-2</v>
      </c>
    </row>
    <row r="29" spans="1:10" ht="24" customHeight="1" x14ac:dyDescent="0.2">
      <c r="A29" s="3" t="s">
        <v>73</v>
      </c>
      <c r="B29" s="3"/>
      <c r="C29" s="3"/>
      <c r="D29" s="3" t="s">
        <v>74</v>
      </c>
      <c r="E29" s="3"/>
      <c r="F29" s="4"/>
      <c r="G29" s="3"/>
      <c r="H29" s="5"/>
      <c r="I29" s="5">
        <f>SUM(I30)</f>
        <v>5154.55</v>
      </c>
      <c r="J29" s="6">
        <f t="shared" si="0"/>
        <v>6.7319379918057795E-2</v>
      </c>
    </row>
    <row r="30" spans="1:10" ht="36" customHeight="1" x14ac:dyDescent="0.2">
      <c r="A30" s="7" t="s">
        <v>75</v>
      </c>
      <c r="B30" s="8" t="s">
        <v>76</v>
      </c>
      <c r="C30" s="7" t="s">
        <v>25</v>
      </c>
      <c r="D30" s="7" t="s">
        <v>77</v>
      </c>
      <c r="E30" s="9" t="s">
        <v>20</v>
      </c>
      <c r="F30" s="8">
        <v>4.68</v>
      </c>
      <c r="G30" s="10">
        <v>882.25</v>
      </c>
      <c r="H30" s="10">
        <f>TRUNC(G30 * (1 + 24.84 / 100), 2)</f>
        <v>1101.4000000000001</v>
      </c>
      <c r="I30" s="10">
        <f>TRUNC(F30 * H30, 2)</f>
        <v>5154.55</v>
      </c>
      <c r="J30" s="11">
        <f t="shared" si="0"/>
        <v>6.7319379918057795E-2</v>
      </c>
    </row>
    <row r="31" spans="1:10" ht="24" customHeight="1" x14ac:dyDescent="0.2">
      <c r="A31" s="3" t="s">
        <v>78</v>
      </c>
      <c r="B31" s="3"/>
      <c r="C31" s="3"/>
      <c r="D31" s="3" t="s">
        <v>79</v>
      </c>
      <c r="E31" s="3"/>
      <c r="F31" s="4"/>
      <c r="G31" s="3"/>
      <c r="H31" s="5"/>
      <c r="I31" s="5">
        <f>SUM(I32:I34)</f>
        <v>3160.0499999999997</v>
      </c>
      <c r="J31" s="6">
        <f t="shared" si="0"/>
        <v>4.1270839648477269E-2</v>
      </c>
    </row>
    <row r="32" spans="1:10" ht="36" customHeight="1" x14ac:dyDescent="0.2">
      <c r="A32" s="7" t="s">
        <v>80</v>
      </c>
      <c r="B32" s="8" t="s">
        <v>81</v>
      </c>
      <c r="C32" s="7" t="s">
        <v>25</v>
      </c>
      <c r="D32" s="7" t="s">
        <v>82</v>
      </c>
      <c r="E32" s="9" t="s">
        <v>20</v>
      </c>
      <c r="F32" s="8">
        <v>10</v>
      </c>
      <c r="G32" s="10">
        <v>99.94</v>
      </c>
      <c r="H32" s="10">
        <f>TRUNC(G32 * (1 + 24.84 / 100), 2)</f>
        <v>124.76</v>
      </c>
      <c r="I32" s="10">
        <f>TRUNC(F32 * H32, 2)</f>
        <v>1247.5999999999999</v>
      </c>
      <c r="J32" s="11">
        <f t="shared" si="0"/>
        <v>1.6293887611094838E-2</v>
      </c>
    </row>
    <row r="33" spans="1:10" ht="24" customHeight="1" x14ac:dyDescent="0.2">
      <c r="A33" s="7" t="s">
        <v>83</v>
      </c>
      <c r="B33" s="8" t="s">
        <v>84</v>
      </c>
      <c r="C33" s="7" t="s">
        <v>25</v>
      </c>
      <c r="D33" s="7" t="s">
        <v>85</v>
      </c>
      <c r="E33" s="9" t="s">
        <v>20</v>
      </c>
      <c r="F33" s="8">
        <v>10</v>
      </c>
      <c r="G33" s="10">
        <v>126.21</v>
      </c>
      <c r="H33" s="10">
        <f>TRUNC(G33 * (1 + 24.84 / 100), 2)</f>
        <v>157.56</v>
      </c>
      <c r="I33" s="10">
        <f>TRUNC(F33 * H33, 2)</f>
        <v>1575.6</v>
      </c>
      <c r="J33" s="11">
        <f t="shared" si="0"/>
        <v>2.0577628502758114E-2</v>
      </c>
    </row>
    <row r="34" spans="1:10" ht="48" customHeight="1" x14ac:dyDescent="0.2">
      <c r="A34" s="7" t="s">
        <v>86</v>
      </c>
      <c r="B34" s="8" t="s">
        <v>87</v>
      </c>
      <c r="C34" s="7" t="s">
        <v>25</v>
      </c>
      <c r="D34" s="7" t="s">
        <v>88</v>
      </c>
      <c r="E34" s="9" t="s">
        <v>20</v>
      </c>
      <c r="F34" s="8">
        <v>5</v>
      </c>
      <c r="G34" s="10">
        <v>53.97</v>
      </c>
      <c r="H34" s="10">
        <f>TRUNC(G34 * (1 + 24.84 / 100), 2)</f>
        <v>67.37</v>
      </c>
      <c r="I34" s="10">
        <f>TRUNC(F34 * H34, 2)</f>
        <v>336.85</v>
      </c>
      <c r="J34" s="11">
        <f t="shared" si="0"/>
        <v>4.3993235346243154E-3</v>
      </c>
    </row>
    <row r="35" spans="1:10" x14ac:dyDescent="0.2">
      <c r="A35" s="16"/>
      <c r="B35" s="16"/>
      <c r="C35" s="16"/>
      <c r="D35" s="16"/>
      <c r="E35" s="16"/>
      <c r="F35" s="16"/>
      <c r="G35" s="16"/>
      <c r="H35" s="16"/>
      <c r="I35" s="16"/>
      <c r="J35" s="16"/>
    </row>
    <row r="36" spans="1:10" ht="24" customHeight="1" x14ac:dyDescent="0.2">
      <c r="A36" s="40" t="s">
        <v>93</v>
      </c>
      <c r="B36" s="41"/>
      <c r="C36" s="41"/>
      <c r="D36" s="41"/>
      <c r="E36" s="41"/>
      <c r="F36" s="41"/>
      <c r="G36" s="41"/>
      <c r="H36" s="42"/>
      <c r="I36" s="5">
        <f>SUM(I31,I29,I27,I15,I13,I10,I7)</f>
        <v>76568.59</v>
      </c>
      <c r="J36" s="6">
        <f>I36 / H40</f>
        <v>1</v>
      </c>
    </row>
    <row r="37" spans="1:10" x14ac:dyDescent="0.2">
      <c r="A37" s="35"/>
      <c r="B37" s="35"/>
      <c r="C37" s="35"/>
      <c r="D37" s="17"/>
      <c r="E37" s="18"/>
      <c r="F37" s="36"/>
      <c r="G37" s="35"/>
      <c r="H37" s="37"/>
      <c r="I37" s="35"/>
      <c r="J37" s="35"/>
    </row>
    <row r="38" spans="1:10" x14ac:dyDescent="0.2">
      <c r="A38" s="35"/>
      <c r="B38" s="35"/>
      <c r="C38" s="35"/>
      <c r="D38" s="17"/>
      <c r="E38" s="18"/>
      <c r="F38" s="36" t="s">
        <v>89</v>
      </c>
      <c r="G38" s="35"/>
      <c r="H38" s="37">
        <f>H40/1.2484</f>
        <v>61333.378724767703</v>
      </c>
      <c r="I38" s="35"/>
      <c r="J38" s="35"/>
    </row>
    <row r="39" spans="1:10" x14ac:dyDescent="0.2">
      <c r="A39" s="35"/>
      <c r="B39" s="35"/>
      <c r="C39" s="35"/>
      <c r="D39" s="17"/>
      <c r="E39" s="18"/>
      <c r="F39" s="36" t="s">
        <v>90</v>
      </c>
      <c r="G39" s="35"/>
      <c r="H39" s="37">
        <f>H40-H38</f>
        <v>15235.211275232294</v>
      </c>
      <c r="I39" s="35"/>
      <c r="J39" s="35"/>
    </row>
    <row r="40" spans="1:10" x14ac:dyDescent="0.2">
      <c r="A40" s="35"/>
      <c r="B40" s="35"/>
      <c r="C40" s="35"/>
      <c r="D40" s="17"/>
      <c r="E40" s="18"/>
      <c r="F40" s="36" t="s">
        <v>91</v>
      </c>
      <c r="G40" s="35"/>
      <c r="H40" s="37">
        <f>I36</f>
        <v>76568.59</v>
      </c>
      <c r="I40" s="35"/>
      <c r="J40" s="35"/>
    </row>
    <row r="41" spans="1:10" ht="60" customHeight="1" x14ac:dyDescent="0.2">
      <c r="A41" s="19"/>
      <c r="B41" s="19"/>
      <c r="C41" s="19"/>
      <c r="D41" s="19"/>
      <c r="E41" s="19"/>
      <c r="F41" s="19"/>
      <c r="G41" s="19"/>
      <c r="H41" s="19"/>
      <c r="I41" s="19"/>
      <c r="J41" s="19"/>
    </row>
    <row r="42" spans="1:10" ht="69.95" customHeight="1" x14ac:dyDescent="0.2">
      <c r="A42" s="38" t="s">
        <v>92</v>
      </c>
      <c r="B42" s="39"/>
      <c r="C42" s="39"/>
      <c r="D42" s="39"/>
      <c r="E42" s="39"/>
      <c r="F42" s="39"/>
      <c r="G42" s="39"/>
      <c r="H42" s="39"/>
      <c r="I42" s="39"/>
      <c r="J42" s="39"/>
    </row>
  </sheetData>
  <mergeCells count="25">
    <mergeCell ref="A40:C40"/>
    <mergeCell ref="F40:G40"/>
    <mergeCell ref="H40:J40"/>
    <mergeCell ref="A42:J42"/>
    <mergeCell ref="A36:H36"/>
    <mergeCell ref="A37:C37"/>
    <mergeCell ref="F37:G37"/>
    <mergeCell ref="H37:J37"/>
    <mergeCell ref="A38:C38"/>
    <mergeCell ref="F38:G38"/>
    <mergeCell ref="H38:J38"/>
    <mergeCell ref="A39:C39"/>
    <mergeCell ref="F39:G39"/>
    <mergeCell ref="H39:J39"/>
    <mergeCell ref="B4:F4"/>
    <mergeCell ref="G4:H4"/>
    <mergeCell ref="I4:J4"/>
    <mergeCell ref="B5:F5"/>
    <mergeCell ref="G5:H5"/>
    <mergeCell ref="I5:J5"/>
    <mergeCell ref="A1:J1"/>
    <mergeCell ref="A2:J2"/>
    <mergeCell ref="B3:F3"/>
    <mergeCell ref="G3:H3"/>
    <mergeCell ref="I3:J3"/>
  </mergeCells>
  <pageMargins left="0.39370078740157483" right="0.39370078740157483" top="0.78740157480314965" bottom="0.78740157480314965" header="0.51181102362204722" footer="0.51181102362204722"/>
  <pageSetup paperSize="9" scale="58" fitToHeight="0" orientation="portrait" r:id="rId1"/>
  <headerFooter>
    <oddFooter>&amp;L &amp;C &amp;R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A10B819-EBB8-4452-9A34-54E2C05A6406}">
  <sheetPr>
    <tabColor rgb="FF0066CC"/>
  </sheetPr>
  <dimension ref="A1:AMC22"/>
  <sheetViews>
    <sheetView zoomScale="110" zoomScaleNormal="110" workbookViewId="0">
      <selection activeCell="A5" sqref="A5:J5"/>
    </sheetView>
  </sheetViews>
  <sheetFormatPr defaultColWidth="6.875" defaultRowHeight="12.75" x14ac:dyDescent="0.2"/>
  <cols>
    <col min="1" max="1" width="3.75" style="44" customWidth="1"/>
    <col min="2" max="2" width="35.5" style="44" customWidth="1"/>
    <col min="3" max="3" width="13.125" style="44" customWidth="1"/>
    <col min="4" max="4" width="6.375" style="44" customWidth="1"/>
    <col min="5" max="5" width="11" style="44" customWidth="1"/>
    <col min="6" max="6" width="7.375" style="44" customWidth="1"/>
    <col min="7" max="7" width="11.875" style="44" customWidth="1"/>
    <col min="8" max="8" width="8.25" style="44" customWidth="1"/>
    <col min="9" max="9" width="5.5" style="76" customWidth="1"/>
    <col min="10" max="10" width="13" style="44" customWidth="1"/>
    <col min="11" max="12" width="6.875" style="44"/>
    <col min="13" max="13" width="15.125" style="44" customWidth="1"/>
    <col min="14" max="1017" width="6.875" style="44"/>
    <col min="1018" max="1018" width="7.625" style="45" customWidth="1"/>
    <col min="1019" max="16384" width="6.875" style="45"/>
  </cols>
  <sheetData>
    <row r="1" spans="1:16" ht="63" customHeight="1" x14ac:dyDescent="0.2">
      <c r="A1" s="43"/>
      <c r="B1" s="43"/>
      <c r="C1" s="43"/>
      <c r="D1" s="43"/>
      <c r="E1" s="43"/>
      <c r="F1" s="43"/>
      <c r="G1" s="43"/>
      <c r="H1" s="43"/>
      <c r="I1" s="43"/>
      <c r="J1" s="43"/>
    </row>
    <row r="2" spans="1:16" ht="29.25" customHeight="1" x14ac:dyDescent="0.2">
      <c r="A2" s="46" t="s">
        <v>105</v>
      </c>
      <c r="B2" s="46"/>
      <c r="C2" s="46"/>
      <c r="D2" s="46"/>
      <c r="E2" s="46"/>
      <c r="F2" s="46"/>
      <c r="G2" s="46"/>
      <c r="H2" s="46"/>
      <c r="I2" s="46"/>
      <c r="J2" s="46"/>
    </row>
    <row r="3" spans="1:16" ht="7.5" customHeight="1" x14ac:dyDescent="0.2">
      <c r="A3" s="43"/>
      <c r="B3" s="43"/>
      <c r="C3" s="43"/>
      <c r="D3" s="43"/>
      <c r="E3" s="43"/>
      <c r="F3" s="43"/>
      <c r="G3" s="43"/>
      <c r="H3" s="43"/>
      <c r="I3" s="43"/>
      <c r="J3" s="43"/>
    </row>
    <row r="4" spans="1:16" ht="22.7" customHeight="1" x14ac:dyDescent="0.2">
      <c r="A4" s="47" t="s">
        <v>104</v>
      </c>
      <c r="B4" s="47"/>
      <c r="C4" s="47"/>
      <c r="D4" s="47"/>
      <c r="E4" s="47"/>
      <c r="F4" s="47"/>
      <c r="G4" s="47"/>
      <c r="H4" s="47"/>
      <c r="I4" s="47"/>
      <c r="J4" s="47"/>
    </row>
    <row r="5" spans="1:16" ht="6.75" customHeight="1" x14ac:dyDescent="0.2">
      <c r="A5" s="43"/>
      <c r="B5" s="43"/>
      <c r="C5" s="43"/>
      <c r="D5" s="43"/>
      <c r="E5" s="43"/>
      <c r="F5" s="43"/>
      <c r="G5" s="43"/>
      <c r="H5" s="43"/>
      <c r="I5" s="43"/>
      <c r="J5" s="43"/>
      <c r="K5" s="48"/>
      <c r="L5" s="48"/>
      <c r="M5" s="48"/>
      <c r="N5" s="48"/>
      <c r="O5" s="48"/>
    </row>
    <row r="6" spans="1:16" s="51" customFormat="1" ht="19.899999999999999" customHeight="1" x14ac:dyDescent="0.2">
      <c r="A6" s="49" t="s">
        <v>106</v>
      </c>
      <c r="B6" s="49" t="s">
        <v>107</v>
      </c>
      <c r="C6" s="50" t="s">
        <v>108</v>
      </c>
      <c r="D6" s="49" t="s">
        <v>109</v>
      </c>
      <c r="E6" s="50" t="s">
        <v>110</v>
      </c>
      <c r="F6" s="50"/>
      <c r="G6" s="50"/>
      <c r="H6" s="50"/>
      <c r="I6" s="50"/>
      <c r="J6" s="50"/>
      <c r="L6" s="52"/>
      <c r="M6" s="53"/>
      <c r="N6" s="54"/>
      <c r="O6" s="54"/>
    </row>
    <row r="7" spans="1:16" ht="19.899999999999999" customHeight="1" x14ac:dyDescent="0.2">
      <c r="A7" s="49"/>
      <c r="B7" s="49"/>
      <c r="C7" s="50"/>
      <c r="D7" s="49"/>
      <c r="E7" s="55" t="s">
        <v>111</v>
      </c>
      <c r="F7" s="55"/>
      <c r="G7" s="55" t="s">
        <v>112</v>
      </c>
      <c r="H7" s="55"/>
      <c r="I7" s="56" t="s">
        <v>113</v>
      </c>
      <c r="J7" s="57" t="s">
        <v>108</v>
      </c>
      <c r="K7" s="51"/>
      <c r="L7" s="52"/>
      <c r="M7" s="53"/>
      <c r="N7" s="54"/>
      <c r="O7" s="54"/>
      <c r="P7" s="51"/>
    </row>
    <row r="8" spans="1:16" ht="24.95" customHeight="1" x14ac:dyDescent="0.2">
      <c r="A8" s="58">
        <v>1</v>
      </c>
      <c r="B8" s="59" t="s">
        <v>11</v>
      </c>
      <c r="C8" s="60">
        <f>'Orçamento Sintético'!I7</f>
        <v>256.95</v>
      </c>
      <c r="D8" s="61">
        <f>'EX CRONOGRAMA'!C8/'EX CRONOGRAMA'!$C$18</f>
        <v>3.3558147015636569E-3</v>
      </c>
      <c r="E8" s="62">
        <f>'EX CRONOGRAMA'!F8*'EX CRONOGRAMA'!C8</f>
        <v>256.95</v>
      </c>
      <c r="F8" s="63">
        <v>1</v>
      </c>
      <c r="G8" s="62">
        <f>'EX CRONOGRAMA'!H8*'EX CRONOGRAMA'!C8</f>
        <v>0</v>
      </c>
      <c r="H8" s="63">
        <v>0</v>
      </c>
      <c r="I8" s="64">
        <f>'EX CRONOGRAMA'!F8+'EX CRONOGRAMA'!H8</f>
        <v>1</v>
      </c>
      <c r="J8" s="65">
        <f>'EX CRONOGRAMA'!E8+'EX CRONOGRAMA'!G8</f>
        <v>256.95</v>
      </c>
      <c r="K8" s="51"/>
      <c r="L8" s="52"/>
      <c r="M8" s="53"/>
      <c r="N8" s="54"/>
      <c r="O8" s="54"/>
      <c r="P8" s="51"/>
    </row>
    <row r="9" spans="1:16" ht="24.95" customHeight="1" x14ac:dyDescent="0.2">
      <c r="A9" s="58">
        <v>2</v>
      </c>
      <c r="B9" s="59" t="str">
        <f>'Orçamento Sintético'!D10</f>
        <v>MOVIMENTAÇÃO DE TERRA</v>
      </c>
      <c r="C9" s="60">
        <f>'Orçamento Sintético'!I10</f>
        <v>621.38</v>
      </c>
      <c r="D9" s="61">
        <f>'EX CRONOGRAMA'!C9/'EX CRONOGRAMA'!$C$18</f>
        <v>8.1153381562857566E-3</v>
      </c>
      <c r="E9" s="62">
        <f>'EX CRONOGRAMA'!F9*'EX CRONOGRAMA'!C9</f>
        <v>621.38</v>
      </c>
      <c r="F9" s="63">
        <v>1</v>
      </c>
      <c r="G9" s="62">
        <f>'EX CRONOGRAMA'!H9*'EX CRONOGRAMA'!C9</f>
        <v>0</v>
      </c>
      <c r="H9" s="63">
        <v>0</v>
      </c>
      <c r="I9" s="64">
        <f>'EX CRONOGRAMA'!F9+'EX CRONOGRAMA'!H9</f>
        <v>1</v>
      </c>
      <c r="J9" s="65">
        <f>'EX CRONOGRAMA'!E9+'EX CRONOGRAMA'!G9</f>
        <v>621.38</v>
      </c>
      <c r="K9" s="51"/>
      <c r="L9" s="51"/>
      <c r="M9" s="51"/>
      <c r="N9" s="51"/>
      <c r="O9" s="51"/>
      <c r="P9" s="51"/>
    </row>
    <row r="10" spans="1:16" ht="24.95" customHeight="1" x14ac:dyDescent="0.2">
      <c r="A10" s="58">
        <v>3</v>
      </c>
      <c r="B10" s="59" t="str">
        <f>'Orçamento Sintético'!D13</f>
        <v>SUPRAESTRUTURA</v>
      </c>
      <c r="C10" s="60">
        <f>'Orçamento Sintético'!I13</f>
        <v>1312.84</v>
      </c>
      <c r="D10" s="61">
        <f>'EX CRONOGRAMA'!C10/'EX CRONOGRAMA'!$C$18</f>
        <v>1.7145934122595179E-2</v>
      </c>
      <c r="E10" s="62">
        <f>'EX CRONOGRAMA'!F10*'EX CRONOGRAMA'!C10</f>
        <v>1312.84</v>
      </c>
      <c r="F10" s="63">
        <v>1</v>
      </c>
      <c r="G10" s="62">
        <f>'EX CRONOGRAMA'!H10*'EX CRONOGRAMA'!C10</f>
        <v>0</v>
      </c>
      <c r="H10" s="63">
        <v>0</v>
      </c>
      <c r="I10" s="64">
        <f>'EX CRONOGRAMA'!F10+'EX CRONOGRAMA'!H10</f>
        <v>1</v>
      </c>
      <c r="J10" s="65">
        <f>'EX CRONOGRAMA'!E10+'EX CRONOGRAMA'!G10</f>
        <v>1312.84</v>
      </c>
      <c r="K10" s="51"/>
      <c r="L10" s="51"/>
      <c r="M10" s="51"/>
      <c r="N10" s="51"/>
      <c r="O10" s="51"/>
      <c r="P10" s="51"/>
    </row>
    <row r="11" spans="1:16" ht="24.95" customHeight="1" x14ac:dyDescent="0.2">
      <c r="A11" s="58">
        <v>4</v>
      </c>
      <c r="B11" s="59" t="str">
        <f>'Orçamento Sintético'!D15</f>
        <v>COBERTURAS</v>
      </c>
      <c r="C11" s="60">
        <f>'Orçamento Sintético'!I15</f>
        <v>62446.92</v>
      </c>
      <c r="D11" s="61">
        <f>'EX CRONOGRAMA'!C11/'EX CRONOGRAMA'!$C$18</f>
        <v>0.81556836817812628</v>
      </c>
      <c r="E11" s="62">
        <f>'EX CRONOGRAMA'!F11*'EX CRONOGRAMA'!C11</f>
        <v>28101.114000000001</v>
      </c>
      <c r="F11" s="63">
        <v>0.45</v>
      </c>
      <c r="G11" s="62">
        <f>'EX CRONOGRAMA'!H11*'EX CRONOGRAMA'!C11</f>
        <v>34345.806000000004</v>
      </c>
      <c r="H11" s="63">
        <v>0.55000000000000004</v>
      </c>
      <c r="I11" s="64">
        <f>'EX CRONOGRAMA'!F11+'EX CRONOGRAMA'!H11</f>
        <v>1</v>
      </c>
      <c r="J11" s="65">
        <f>'EX CRONOGRAMA'!E11+'EX CRONOGRAMA'!G11</f>
        <v>62446.920000000006</v>
      </c>
      <c r="K11" s="51"/>
      <c r="L11" s="51"/>
      <c r="M11" s="51"/>
      <c r="N11" s="51"/>
      <c r="O11" s="51"/>
      <c r="P11" s="51"/>
    </row>
    <row r="12" spans="1:16" ht="24.95" customHeight="1" x14ac:dyDescent="0.2">
      <c r="A12" s="58">
        <v>5</v>
      </c>
      <c r="B12" s="59" t="str">
        <f>'Orçamento Sintético'!D27</f>
        <v>INSTALAÇÕES DE ÁGUAS PLUVIAIS</v>
      </c>
      <c r="C12" s="60">
        <f>'Orçamento Sintético'!I27</f>
        <v>3615.9</v>
      </c>
      <c r="D12" s="61">
        <f>'EX CRONOGRAMA'!C12/'EX CRONOGRAMA'!$C$18</f>
        <v>4.7224325274894056E-2</v>
      </c>
      <c r="E12" s="62">
        <f>'EX CRONOGRAMA'!F12*'EX CRONOGRAMA'!C12</f>
        <v>0</v>
      </c>
      <c r="F12" s="63">
        <v>0</v>
      </c>
      <c r="G12" s="62">
        <f>'EX CRONOGRAMA'!H12*'EX CRONOGRAMA'!C12</f>
        <v>3615.9</v>
      </c>
      <c r="H12" s="63">
        <v>1</v>
      </c>
      <c r="I12" s="64">
        <f>'EX CRONOGRAMA'!F12+'EX CRONOGRAMA'!H12</f>
        <v>1</v>
      </c>
      <c r="J12" s="65">
        <f>'EX CRONOGRAMA'!E12+'EX CRONOGRAMA'!G12</f>
        <v>3615.9</v>
      </c>
      <c r="K12" s="51"/>
      <c r="L12" s="51"/>
      <c r="M12" s="51"/>
      <c r="N12" s="51"/>
      <c r="O12" s="51"/>
      <c r="P12" s="51"/>
    </row>
    <row r="13" spans="1:16" ht="24.95" customHeight="1" x14ac:dyDescent="0.2">
      <c r="A13" s="58">
        <v>6</v>
      </c>
      <c r="B13" s="59" t="str">
        <f>'Orçamento Sintético'!D29</f>
        <v>ESQUADRIAS</v>
      </c>
      <c r="C13" s="60">
        <f>'Orçamento Sintético'!I29</f>
        <v>5154.55</v>
      </c>
      <c r="D13" s="61">
        <f>'EX CRONOGRAMA'!C13/'EX CRONOGRAMA'!$C$18</f>
        <v>6.7319379918057795E-2</v>
      </c>
      <c r="E13" s="62">
        <f>'EX CRONOGRAMA'!F13*'EX CRONOGRAMA'!C13</f>
        <v>5154.55</v>
      </c>
      <c r="F13" s="63">
        <v>1</v>
      </c>
      <c r="G13" s="62">
        <f>'EX CRONOGRAMA'!H13*'EX CRONOGRAMA'!C13</f>
        <v>0</v>
      </c>
      <c r="H13" s="63">
        <v>0</v>
      </c>
      <c r="I13" s="64">
        <f>'EX CRONOGRAMA'!F13+'EX CRONOGRAMA'!H13</f>
        <v>1</v>
      </c>
      <c r="J13" s="65">
        <f>'EX CRONOGRAMA'!E13+'EX CRONOGRAMA'!G13</f>
        <v>5154.55</v>
      </c>
      <c r="K13" s="51"/>
      <c r="L13" s="51"/>
      <c r="M13" s="51"/>
      <c r="N13" s="51"/>
      <c r="O13" s="51"/>
      <c r="P13" s="51"/>
    </row>
    <row r="14" spans="1:16" ht="24.95" customHeight="1" x14ac:dyDescent="0.2">
      <c r="A14" s="58">
        <v>7</v>
      </c>
      <c r="B14" s="59" t="str">
        <f>'Orçamento Sintético'!D31</f>
        <v>PAVIMENTAÇÃO</v>
      </c>
      <c r="C14" s="60">
        <f>'Orçamento Sintético'!I31</f>
        <v>3160.0499999999997</v>
      </c>
      <c r="D14" s="61">
        <f>'EX CRONOGRAMA'!C14/'EX CRONOGRAMA'!$C$18</f>
        <v>4.1270839648477269E-2</v>
      </c>
      <c r="E14" s="62">
        <f>'EX CRONOGRAMA'!F14*'EX CRONOGRAMA'!C14</f>
        <v>0</v>
      </c>
      <c r="F14" s="63">
        <v>0</v>
      </c>
      <c r="G14" s="62">
        <f>'EX CRONOGRAMA'!H14*'EX CRONOGRAMA'!C14</f>
        <v>3160.0499999999997</v>
      </c>
      <c r="H14" s="63">
        <v>1</v>
      </c>
      <c r="I14" s="64">
        <f>'EX CRONOGRAMA'!F14+'EX CRONOGRAMA'!H14</f>
        <v>1</v>
      </c>
      <c r="J14" s="65">
        <f>'EX CRONOGRAMA'!E14+'EX CRONOGRAMA'!G14</f>
        <v>3160.0499999999997</v>
      </c>
      <c r="K14" s="51"/>
      <c r="L14" s="51"/>
      <c r="M14" s="51"/>
      <c r="N14" s="51"/>
      <c r="O14" s="51"/>
      <c r="P14" s="51"/>
    </row>
    <row r="15" spans="1:16" s="44" customFormat="1" ht="9" customHeight="1" x14ac:dyDescent="0.2">
      <c r="A15" s="48"/>
      <c r="B15" s="48"/>
      <c r="C15" s="48"/>
      <c r="D15" s="48"/>
      <c r="E15" s="48"/>
      <c r="F15" s="48"/>
      <c r="G15" s="48"/>
      <c r="H15" s="48"/>
      <c r="I15" s="48"/>
      <c r="J15" s="48"/>
    </row>
    <row r="16" spans="1:16" s="44" customFormat="1" ht="19.899999999999999" customHeight="1" x14ac:dyDescent="0.2">
      <c r="A16" s="47" t="s">
        <v>114</v>
      </c>
      <c r="B16" s="47"/>
      <c r="C16" s="47"/>
      <c r="D16" s="47"/>
      <c r="E16" s="47"/>
      <c r="F16" s="47"/>
      <c r="G16" s="47"/>
      <c r="H16" s="47"/>
      <c r="I16" s="47"/>
      <c r="J16" s="47"/>
    </row>
    <row r="17" spans="1:10" s="44" customFormat="1" ht="9" customHeight="1" x14ac:dyDescent="0.2">
      <c r="A17" s="66"/>
      <c r="B17" s="66"/>
      <c r="C17" s="66"/>
      <c r="D17" s="66"/>
      <c r="E17" s="66"/>
      <c r="F17" s="66"/>
      <c r="G17" s="66"/>
      <c r="H17" s="66"/>
      <c r="I17" s="66"/>
      <c r="J17" s="66"/>
    </row>
    <row r="18" spans="1:10" s="51" customFormat="1" ht="19.899999999999999" customHeight="1" x14ac:dyDescent="0.2">
      <c r="A18" s="67" t="s">
        <v>115</v>
      </c>
      <c r="B18" s="67"/>
      <c r="C18" s="68">
        <f>SUM('EX CRONOGRAMA'!C8:C14)</f>
        <v>76568.59</v>
      </c>
      <c r="D18" s="69">
        <f>SUM('EX CRONOGRAMA'!D8:D14)</f>
        <v>1</v>
      </c>
      <c r="E18" s="50" t="s">
        <v>110</v>
      </c>
      <c r="F18" s="50"/>
      <c r="G18" s="50"/>
      <c r="H18" s="50"/>
      <c r="I18" s="69" t="s">
        <v>116</v>
      </c>
      <c r="J18" s="69"/>
    </row>
    <row r="19" spans="1:10" s="44" customFormat="1" ht="19.899999999999999" customHeight="1" x14ac:dyDescent="0.2">
      <c r="A19" s="67"/>
      <c r="B19" s="67"/>
      <c r="C19" s="68"/>
      <c r="D19" s="69"/>
      <c r="E19" s="70" t="str">
        <f>'EX CRONOGRAMA'!E7</f>
        <v>30 - MÊS 1</v>
      </c>
      <c r="F19" s="70"/>
      <c r="G19" s="55" t="str">
        <f>'EX CRONOGRAMA'!G7</f>
        <v>60 - MÊS 2</v>
      </c>
      <c r="H19" s="55"/>
      <c r="I19" s="56" t="s">
        <v>113</v>
      </c>
      <c r="J19" s="57" t="s">
        <v>108</v>
      </c>
    </row>
    <row r="20" spans="1:10" s="44" customFormat="1" ht="24.95" customHeight="1" x14ac:dyDescent="0.2">
      <c r="A20" s="71" t="s">
        <v>117</v>
      </c>
      <c r="B20" s="71"/>
      <c r="C20" s="71"/>
      <c r="D20" s="71"/>
      <c r="E20" s="72">
        <f>SUM('EX CRONOGRAMA'!E8:E14)</f>
        <v>35446.834000000003</v>
      </c>
      <c r="F20" s="73">
        <f>'EX CRONOGRAMA'!E20/'EX CRONOGRAMA'!$C$18</f>
        <v>0.46294223257865924</v>
      </c>
      <c r="G20" s="72">
        <f>SUM('EX CRONOGRAMA'!G8:G14)</f>
        <v>41121.756000000008</v>
      </c>
      <c r="H20" s="73">
        <f>'EX CRONOGRAMA'!G20/'EX CRONOGRAMA'!$C$18</f>
        <v>0.53705776742134093</v>
      </c>
      <c r="I20" s="69">
        <f>'EX CRONOGRAMA'!F20+'EX CRONOGRAMA'!H20</f>
        <v>1.0000000000000002</v>
      </c>
      <c r="J20" s="74">
        <f>'EX CRONOGRAMA'!E20+'EX CRONOGRAMA'!G20</f>
        <v>76568.590000000011</v>
      </c>
    </row>
    <row r="21" spans="1:10" s="44" customFormat="1" ht="24.95" customHeight="1" x14ac:dyDescent="0.2">
      <c r="A21" s="71" t="s">
        <v>118</v>
      </c>
      <c r="B21" s="71"/>
      <c r="C21" s="71"/>
      <c r="D21" s="71"/>
      <c r="E21" s="65">
        <f>'EX CRONOGRAMA'!E20</f>
        <v>35446.834000000003</v>
      </c>
      <c r="F21" s="73">
        <f>'EX CRONOGRAMA'!F20</f>
        <v>0.46294223257865924</v>
      </c>
      <c r="G21" s="65">
        <f>'EX CRONOGRAMA'!E21+'EX CRONOGRAMA'!G20</f>
        <v>76568.590000000011</v>
      </c>
      <c r="H21" s="73">
        <f>'EX CRONOGRAMA'!F21+'EX CRONOGRAMA'!H20</f>
        <v>1.0000000000000002</v>
      </c>
      <c r="I21" s="69"/>
      <c r="J21" s="74"/>
    </row>
    <row r="22" spans="1:10" s="44" customFormat="1" ht="14.65" customHeight="1" x14ac:dyDescent="0.2">
      <c r="A22" s="75"/>
      <c r="B22" s="75"/>
      <c r="C22" s="75"/>
      <c r="D22" s="75"/>
      <c r="E22" s="75"/>
      <c r="F22" s="75"/>
      <c r="G22" s="75"/>
      <c r="H22" s="75"/>
      <c r="I22" s="75"/>
      <c r="J22" s="75"/>
    </row>
  </sheetData>
  <mergeCells count="24">
    <mergeCell ref="G19:H19"/>
    <mergeCell ref="A20:D20"/>
    <mergeCell ref="I20:I21"/>
    <mergeCell ref="J20:J21"/>
    <mergeCell ref="A21:D21"/>
    <mergeCell ref="E7:F7"/>
    <mergeCell ref="G7:H7"/>
    <mergeCell ref="A16:J16"/>
    <mergeCell ref="A18:B19"/>
    <mergeCell ref="C18:C19"/>
    <mergeCell ref="D18:D19"/>
    <mergeCell ref="E18:H18"/>
    <mergeCell ref="I18:J18"/>
    <mergeCell ref="E19:F19"/>
    <mergeCell ref="A1:J1"/>
    <mergeCell ref="A2:J2"/>
    <mergeCell ref="A3:J3"/>
    <mergeCell ref="A4:J4"/>
    <mergeCell ref="A5:J5"/>
    <mergeCell ref="A6:A7"/>
    <mergeCell ref="B6:B7"/>
    <mergeCell ref="C6:C7"/>
    <mergeCell ref="D6:D7"/>
    <mergeCell ref="E6:J6"/>
  </mergeCells>
  <printOptions horizontalCentered="1"/>
  <pageMargins left="0.31496062992125984" right="0.35433070866141736" top="0.47244094488188981" bottom="0.47244094488188981" header="0.51181102362204722" footer="0.51181102362204722"/>
  <pageSetup paperSize="9" scale="68" orientation="portrait" horizontalDpi="300" verticalDpi="30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6E8011A-3FC6-4D01-901F-CDAC4763C866}">
  <sheetPr>
    <tabColor rgb="FFFF6600"/>
  </sheetPr>
  <dimension ref="A1:C40"/>
  <sheetViews>
    <sheetView zoomScale="110" zoomScaleNormal="110" workbookViewId="0">
      <selection activeCell="C24" sqref="C24"/>
    </sheetView>
  </sheetViews>
  <sheetFormatPr defaultColWidth="7.875" defaultRowHeight="12.75" x14ac:dyDescent="0.2"/>
  <cols>
    <col min="1" max="1" width="7.875" style="45"/>
    <col min="2" max="2" width="50.125" style="45" customWidth="1"/>
    <col min="3" max="3" width="10.5" style="45" customWidth="1"/>
    <col min="4" max="16384" width="7.875" style="45"/>
  </cols>
  <sheetData>
    <row r="1" spans="1:3" ht="16.5" thickBot="1" x14ac:dyDescent="0.3">
      <c r="A1" s="77"/>
      <c r="B1" s="77"/>
      <c r="C1" s="77"/>
    </row>
    <row r="2" spans="1:3" ht="16.5" customHeight="1" thickBot="1" x14ac:dyDescent="0.3">
      <c r="A2" s="78"/>
      <c r="B2" s="78"/>
      <c r="C2" s="78"/>
    </row>
    <row r="3" spans="1:3" ht="13.5" thickBot="1" x14ac:dyDescent="0.25">
      <c r="A3" s="138" t="s">
        <v>104</v>
      </c>
      <c r="B3" s="138"/>
      <c r="C3" s="138"/>
    </row>
    <row r="4" spans="1:3" ht="13.5" thickBot="1" x14ac:dyDescent="0.25">
      <c r="A4" s="138"/>
      <c r="B4" s="138"/>
      <c r="C4" s="138"/>
    </row>
    <row r="5" spans="1:3" ht="15.75" thickBot="1" x14ac:dyDescent="0.25">
      <c r="A5" s="79" t="s">
        <v>119</v>
      </c>
      <c r="B5" s="79"/>
      <c r="C5" s="79"/>
    </row>
    <row r="6" spans="1:3" ht="16.5" thickBot="1" x14ac:dyDescent="0.3">
      <c r="A6" s="80" t="s">
        <v>0</v>
      </c>
      <c r="B6" s="81" t="s">
        <v>120</v>
      </c>
      <c r="C6" s="82" t="s">
        <v>121</v>
      </c>
    </row>
    <row r="7" spans="1:3" ht="14.25" x14ac:dyDescent="0.2">
      <c r="A7" s="83">
        <v>1</v>
      </c>
      <c r="B7" s="84" t="s">
        <v>122</v>
      </c>
      <c r="C7" s="85"/>
    </row>
    <row r="8" spans="1:3" ht="13.5" thickBot="1" x14ac:dyDescent="0.25">
      <c r="A8" s="86"/>
      <c r="B8" s="87" t="s">
        <v>123</v>
      </c>
      <c r="C8" s="88">
        <f>'COMP BDI'!B7</f>
        <v>0.04</v>
      </c>
    </row>
    <row r="9" spans="1:3" ht="14.25" x14ac:dyDescent="0.2">
      <c r="A9" s="83">
        <v>2</v>
      </c>
      <c r="B9" s="84" t="s">
        <v>124</v>
      </c>
      <c r="C9" s="89"/>
    </row>
    <row r="10" spans="1:3" ht="13.5" thickBot="1" x14ac:dyDescent="0.25">
      <c r="A10" s="86"/>
      <c r="B10" s="87" t="s">
        <v>123</v>
      </c>
      <c r="C10" s="88">
        <f>'COMP BDI'!B10</f>
        <v>1.3899999999999999E-2</v>
      </c>
    </row>
    <row r="11" spans="1:3" ht="14.25" x14ac:dyDescent="0.2">
      <c r="A11" s="83">
        <v>3</v>
      </c>
      <c r="B11" s="84" t="s">
        <v>125</v>
      </c>
      <c r="C11" s="89"/>
    </row>
    <row r="12" spans="1:3" ht="14.25" x14ac:dyDescent="0.2">
      <c r="A12" s="90" t="s">
        <v>126</v>
      </c>
      <c r="B12" s="91" t="s">
        <v>127</v>
      </c>
      <c r="C12" s="92">
        <f>'COMP BDI'!B9</f>
        <v>1.2699999999999999E-2</v>
      </c>
    </row>
    <row r="13" spans="1:3" ht="14.25" x14ac:dyDescent="0.2">
      <c r="A13" s="90" t="s">
        <v>128</v>
      </c>
      <c r="B13" s="91" t="s">
        <v>129</v>
      </c>
      <c r="C13" s="92">
        <f>'COMP BDI'!B8</f>
        <v>0.01</v>
      </c>
    </row>
    <row r="14" spans="1:3" ht="13.5" thickBot="1" x14ac:dyDescent="0.25">
      <c r="A14" s="86"/>
      <c r="B14" s="87" t="s">
        <v>123</v>
      </c>
      <c r="C14" s="88">
        <f>SUM(C12:C13)</f>
        <v>2.2699999999999998E-2</v>
      </c>
    </row>
    <row r="15" spans="1:3" ht="14.25" x14ac:dyDescent="0.2">
      <c r="A15" s="83">
        <v>4</v>
      </c>
      <c r="B15" s="84" t="s">
        <v>130</v>
      </c>
      <c r="C15" s="89"/>
    </row>
    <row r="16" spans="1:3" ht="14.25" x14ac:dyDescent="0.2">
      <c r="A16" s="90" t="s">
        <v>131</v>
      </c>
      <c r="B16" s="91" t="s">
        <v>132</v>
      </c>
      <c r="C16" s="92">
        <f>'COMP BDI'!B12</f>
        <v>6.4999999999999997E-3</v>
      </c>
    </row>
    <row r="17" spans="1:3" ht="14.25" x14ac:dyDescent="0.2">
      <c r="A17" s="90" t="s">
        <v>133</v>
      </c>
      <c r="B17" s="91" t="s">
        <v>134</v>
      </c>
      <c r="C17" s="92">
        <f>'COMP BDI'!B13</f>
        <v>0.03</v>
      </c>
    </row>
    <row r="18" spans="1:3" ht="14.25" x14ac:dyDescent="0.2">
      <c r="A18" s="90" t="s">
        <v>135</v>
      </c>
      <c r="B18" s="91" t="s">
        <v>136</v>
      </c>
      <c r="C18" s="92">
        <f>'COMP BDI'!B14</f>
        <v>0.02</v>
      </c>
    </row>
    <row r="19" spans="1:3" ht="14.25" x14ac:dyDescent="0.2">
      <c r="A19" s="90" t="s">
        <v>137</v>
      </c>
      <c r="B19" s="91" t="s">
        <v>138</v>
      </c>
      <c r="C19" s="92">
        <v>0.02</v>
      </c>
    </row>
    <row r="20" spans="1:3" ht="13.5" thickBot="1" x14ac:dyDescent="0.25">
      <c r="A20" s="86"/>
      <c r="B20" s="87" t="s">
        <v>123</v>
      </c>
      <c r="C20" s="88">
        <f>SUM(C16:C19)</f>
        <v>7.6499999999999999E-2</v>
      </c>
    </row>
    <row r="21" spans="1:3" ht="14.25" x14ac:dyDescent="0.2">
      <c r="A21" s="83">
        <v>5</v>
      </c>
      <c r="B21" s="84" t="s">
        <v>139</v>
      </c>
      <c r="C21" s="89"/>
    </row>
    <row r="22" spans="1:3" ht="14.25" x14ac:dyDescent="0.2">
      <c r="A22" s="93"/>
      <c r="B22" s="94" t="s">
        <v>139</v>
      </c>
      <c r="C22" s="95">
        <v>7.0000000000000007E-2</v>
      </c>
    </row>
    <row r="23" spans="1:3" ht="13.5" thickBot="1" x14ac:dyDescent="0.25">
      <c r="A23" s="86"/>
      <c r="B23" s="87" t="s">
        <v>123</v>
      </c>
      <c r="C23" s="88">
        <f>C22</f>
        <v>7.0000000000000007E-2</v>
      </c>
    </row>
    <row r="24" spans="1:3" ht="15.75" thickBot="1" x14ac:dyDescent="0.3">
      <c r="A24" s="96" t="s">
        <v>140</v>
      </c>
      <c r="B24" s="96"/>
      <c r="C24" s="97">
        <f>'COMP BDI'!B17</f>
        <v>0.24839689994585834</v>
      </c>
    </row>
    <row r="25" spans="1:3" ht="15" thickBot="1" x14ac:dyDescent="0.25">
      <c r="A25" s="98"/>
      <c r="B25" s="99"/>
      <c r="C25" s="100"/>
    </row>
    <row r="26" spans="1:3" x14ac:dyDescent="0.2">
      <c r="A26" s="101"/>
      <c r="B26" s="101"/>
      <c r="C26" s="101"/>
    </row>
    <row r="27" spans="1:3" ht="15" x14ac:dyDescent="0.25">
      <c r="A27" s="102" t="s">
        <v>141</v>
      </c>
      <c r="B27" s="102"/>
      <c r="C27" s="102"/>
    </row>
    <row r="28" spans="1:3" ht="14.25" x14ac:dyDescent="0.2">
      <c r="A28" s="103"/>
      <c r="B28" s="103"/>
      <c r="C28" s="103"/>
    </row>
    <row r="29" spans="1:3" ht="14.25" x14ac:dyDescent="0.2">
      <c r="A29" s="103"/>
      <c r="B29" s="103"/>
      <c r="C29" s="103"/>
    </row>
    <row r="30" spans="1:3" ht="14.25" x14ac:dyDescent="0.2">
      <c r="A30" s="103"/>
      <c r="B30" s="103"/>
      <c r="C30" s="103"/>
    </row>
    <row r="31" spans="1:3" ht="14.25" x14ac:dyDescent="0.2">
      <c r="A31" s="103"/>
      <c r="B31" s="103"/>
      <c r="C31" s="103"/>
    </row>
    <row r="32" spans="1:3" ht="15" x14ac:dyDescent="0.25">
      <c r="A32" s="104"/>
      <c r="B32" s="104"/>
      <c r="C32" s="104"/>
    </row>
    <row r="33" spans="1:3" ht="13.5" thickBot="1" x14ac:dyDescent="0.25">
      <c r="A33" s="105"/>
      <c r="B33" s="105"/>
      <c r="C33" s="105"/>
    </row>
    <row r="34" spans="1:3" ht="15" thickBot="1" x14ac:dyDescent="0.25">
      <c r="A34" s="98"/>
      <c r="B34" s="99"/>
      <c r="C34" s="100"/>
    </row>
    <row r="35" spans="1:3" x14ac:dyDescent="0.2">
      <c r="A35" s="101"/>
      <c r="B35" s="101"/>
      <c r="C35" s="101"/>
    </row>
    <row r="36" spans="1:3" x14ac:dyDescent="0.2">
      <c r="A36" s="106" t="s">
        <v>142</v>
      </c>
      <c r="B36" s="106"/>
      <c r="C36" s="106"/>
    </row>
    <row r="37" spans="1:3" ht="14.25" x14ac:dyDescent="0.2">
      <c r="A37" s="103"/>
      <c r="B37" s="103"/>
      <c r="C37" s="103"/>
    </row>
    <row r="38" spans="1:3" ht="14.25" x14ac:dyDescent="0.2">
      <c r="A38" s="103" t="s">
        <v>143</v>
      </c>
      <c r="B38" s="103"/>
      <c r="C38" s="103"/>
    </row>
    <row r="39" spans="1:3" ht="15" x14ac:dyDescent="0.2">
      <c r="A39" s="107" t="s">
        <v>144</v>
      </c>
      <c r="B39" s="107"/>
      <c r="C39" s="107"/>
    </row>
    <row r="40" spans="1:3" ht="13.5" thickBot="1" x14ac:dyDescent="0.25">
      <c r="A40" s="108" t="s">
        <v>145</v>
      </c>
      <c r="B40" s="108"/>
      <c r="C40" s="108"/>
    </row>
  </sheetData>
  <mergeCells count="19">
    <mergeCell ref="A40:C40"/>
    <mergeCell ref="A33:C33"/>
    <mergeCell ref="A35:C35"/>
    <mergeCell ref="A36:C36"/>
    <mergeCell ref="A37:C37"/>
    <mergeCell ref="A38:C38"/>
    <mergeCell ref="A39:C39"/>
    <mergeCell ref="A27:C27"/>
    <mergeCell ref="A28:C28"/>
    <mergeCell ref="A29:C29"/>
    <mergeCell ref="A30:C30"/>
    <mergeCell ref="A31:C31"/>
    <mergeCell ref="A32:C32"/>
    <mergeCell ref="A1:C1"/>
    <mergeCell ref="A2:C2"/>
    <mergeCell ref="A3:C4"/>
    <mergeCell ref="A5:C5"/>
    <mergeCell ref="A24:B24"/>
    <mergeCell ref="A26:C26"/>
  </mergeCells>
  <pageMargins left="0.51180555555555496" right="0.51180555555555496" top="0.78749999999999998" bottom="0.78749999999999998" header="0.51180555555555496" footer="0.51180555555555496"/>
  <pageSetup paperSize="9" orientation="portrait" horizontalDpi="300" verticalDpi="300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16F26C6-4DD3-4DF2-9A87-6918DA527229}">
  <sheetPr>
    <tabColor rgb="FFFF6600"/>
  </sheetPr>
  <dimension ref="A5:I57"/>
  <sheetViews>
    <sheetView zoomScale="110" zoomScaleNormal="110" workbookViewId="0">
      <selection activeCell="B11" sqref="B11"/>
    </sheetView>
  </sheetViews>
  <sheetFormatPr defaultColWidth="7.875" defaultRowHeight="14.25" x14ac:dyDescent="0.2"/>
  <cols>
    <col min="1" max="1" width="63" style="99" customWidth="1"/>
    <col min="2" max="2" width="8.75" style="99" customWidth="1"/>
    <col min="3" max="4" width="7.5" style="99" customWidth="1"/>
    <col min="5" max="5" width="1.875" style="99" customWidth="1"/>
    <col min="6" max="6" width="21.25" style="99" customWidth="1"/>
    <col min="7" max="9" width="7.5" style="99" customWidth="1"/>
    <col min="10" max="16384" width="7.875" style="45"/>
  </cols>
  <sheetData>
    <row r="5" spans="1:9" ht="13.5" customHeight="1" thickBot="1" x14ac:dyDescent="0.25">
      <c r="B5" s="109" t="s">
        <v>146</v>
      </c>
      <c r="F5" s="110" t="s">
        <v>147</v>
      </c>
      <c r="G5" s="110"/>
      <c r="H5" s="110"/>
      <c r="I5" s="110"/>
    </row>
    <row r="6" spans="1:9" ht="29.25" thickBot="1" x14ac:dyDescent="0.25">
      <c r="F6" s="111" t="s">
        <v>148</v>
      </c>
      <c r="G6" s="112" t="s">
        <v>149</v>
      </c>
      <c r="H6" s="112" t="s">
        <v>150</v>
      </c>
      <c r="I6" s="112" t="s">
        <v>151</v>
      </c>
    </row>
    <row r="7" spans="1:9" ht="15" thickBot="1" x14ac:dyDescent="0.25">
      <c r="A7" s="113" t="s">
        <v>152</v>
      </c>
      <c r="B7" s="109">
        <v>0.04</v>
      </c>
      <c r="F7" s="114" t="s">
        <v>152</v>
      </c>
      <c r="G7" s="115">
        <v>0.03</v>
      </c>
      <c r="H7" s="115">
        <v>0.04</v>
      </c>
      <c r="I7" s="115">
        <v>5.5E-2</v>
      </c>
    </row>
    <row r="8" spans="1:9" ht="15" thickBot="1" x14ac:dyDescent="0.25">
      <c r="A8" s="113" t="s">
        <v>129</v>
      </c>
      <c r="B8" s="109">
        <v>0.01</v>
      </c>
      <c r="F8" s="116" t="s">
        <v>129</v>
      </c>
      <c r="G8" s="115">
        <v>8.0000000000000002E-3</v>
      </c>
      <c r="H8" s="115">
        <v>8.0000000000000002E-3</v>
      </c>
      <c r="I8" s="115">
        <v>0.01</v>
      </c>
    </row>
    <row r="9" spans="1:9" ht="15" thickBot="1" x14ac:dyDescent="0.25">
      <c r="A9" s="113" t="s">
        <v>127</v>
      </c>
      <c r="B9" s="109">
        <v>1.2699999999999999E-2</v>
      </c>
      <c r="F9" s="116" t="s">
        <v>127</v>
      </c>
      <c r="G9" s="115">
        <v>9.7000000000000003E-3</v>
      </c>
      <c r="H9" s="115">
        <v>1.2699999999999999E-2</v>
      </c>
      <c r="I9" s="115">
        <v>1.2699999999999999E-2</v>
      </c>
    </row>
    <row r="10" spans="1:9" ht="15" thickBot="1" x14ac:dyDescent="0.25">
      <c r="A10" s="113" t="s">
        <v>153</v>
      </c>
      <c r="B10" s="109">
        <v>1.3899999999999999E-2</v>
      </c>
      <c r="F10" s="116" t="s">
        <v>153</v>
      </c>
      <c r="G10" s="115">
        <v>5.8999999999999999E-3</v>
      </c>
      <c r="H10" s="115">
        <v>1.23E-2</v>
      </c>
      <c r="I10" s="115">
        <v>1.3899999999999999E-2</v>
      </c>
    </row>
    <row r="11" spans="1:9" ht="15" thickBot="1" x14ac:dyDescent="0.25">
      <c r="A11" s="113" t="s">
        <v>154</v>
      </c>
      <c r="B11" s="109">
        <v>7.0000000000000007E-2</v>
      </c>
      <c r="F11" s="116" t="s">
        <v>154</v>
      </c>
      <c r="G11" s="115">
        <v>6.1600000000000002E-2</v>
      </c>
      <c r="H11" s="115">
        <v>7.3999999999999996E-2</v>
      </c>
      <c r="I11" s="115">
        <v>8.9599999999999999E-2</v>
      </c>
    </row>
    <row r="12" spans="1:9" ht="15" customHeight="1" thickBot="1" x14ac:dyDescent="0.25">
      <c r="A12" s="113" t="s">
        <v>132</v>
      </c>
      <c r="B12" s="117">
        <v>6.4999999999999997E-3</v>
      </c>
      <c r="F12" s="116" t="s">
        <v>155</v>
      </c>
      <c r="G12" s="118" t="s">
        <v>156</v>
      </c>
      <c r="H12" s="118"/>
      <c r="I12" s="118"/>
    </row>
    <row r="13" spans="1:9" x14ac:dyDescent="0.2">
      <c r="A13" s="113" t="s">
        <v>134</v>
      </c>
      <c r="B13" s="117">
        <v>0.03</v>
      </c>
    </row>
    <row r="14" spans="1:9" ht="15" thickBot="1" x14ac:dyDescent="0.25">
      <c r="A14" s="113" t="s">
        <v>157</v>
      </c>
      <c r="B14" s="117">
        <v>0.02</v>
      </c>
      <c r="F14" s="119" t="s">
        <v>158</v>
      </c>
      <c r="G14" s="119"/>
      <c r="H14" s="119"/>
      <c r="I14" s="119"/>
    </row>
    <row r="15" spans="1:9" ht="29.25" thickBot="1" x14ac:dyDescent="0.25">
      <c r="A15" s="113" t="s">
        <v>159</v>
      </c>
      <c r="B15" s="117">
        <v>0.02</v>
      </c>
      <c r="F15" s="120" t="s">
        <v>148</v>
      </c>
      <c r="G15" s="121" t="s">
        <v>149</v>
      </c>
      <c r="H15" s="121" t="s">
        <v>150</v>
      </c>
      <c r="I15" s="121" t="s">
        <v>151</v>
      </c>
    </row>
    <row r="16" spans="1:9" ht="15" thickBot="1" x14ac:dyDescent="0.25">
      <c r="B16" s="122"/>
      <c r="F16" s="123" t="s">
        <v>152</v>
      </c>
      <c r="G16" s="124">
        <v>3.4299999999999997E-2</v>
      </c>
      <c r="H16" s="124">
        <v>4.9299999999999997E-2</v>
      </c>
      <c r="I16" s="124">
        <v>6.7100000000000007E-2</v>
      </c>
    </row>
    <row r="17" spans="1:9" ht="15" thickBot="1" x14ac:dyDescent="0.25">
      <c r="A17" s="125" t="s">
        <v>160</v>
      </c>
      <c r="B17" s="126">
        <f>(((1+B7+B8+B9)*(1+B10)*(1+B11))/(1-(B12+B13+B14+B15)))-1</f>
        <v>0.24839689994585834</v>
      </c>
      <c r="F17" s="123" t="s">
        <v>129</v>
      </c>
      <c r="G17" s="124">
        <v>2.8E-3</v>
      </c>
      <c r="H17" s="124">
        <v>4.8999999999999998E-3</v>
      </c>
      <c r="I17" s="124">
        <v>7.4999999999999997E-3</v>
      </c>
    </row>
    <row r="18" spans="1:9" ht="15" thickBot="1" x14ac:dyDescent="0.25">
      <c r="F18" s="123" t="s">
        <v>127</v>
      </c>
      <c r="G18" s="124">
        <v>0.01</v>
      </c>
      <c r="H18" s="124">
        <v>1.3899999999999999E-2</v>
      </c>
      <c r="I18" s="124">
        <v>1.7399999999999999E-2</v>
      </c>
    </row>
    <row r="19" spans="1:9" ht="15" thickBot="1" x14ac:dyDescent="0.25">
      <c r="F19" s="123" t="s">
        <v>153</v>
      </c>
      <c r="G19" s="124">
        <v>9.4000000000000004E-3</v>
      </c>
      <c r="H19" s="124">
        <v>9.9000000000000008E-3</v>
      </c>
      <c r="I19" s="124">
        <v>1.17E-2</v>
      </c>
    </row>
    <row r="20" spans="1:9" ht="15" thickBot="1" x14ac:dyDescent="0.25">
      <c r="F20" s="123" t="s">
        <v>154</v>
      </c>
      <c r="G20" s="124">
        <v>6.7400000000000002E-2</v>
      </c>
      <c r="H20" s="124">
        <v>8.0399999999999999E-2</v>
      </c>
      <c r="I20" s="124">
        <v>9.4E-2</v>
      </c>
    </row>
    <row r="21" spans="1:9" ht="15" customHeight="1" thickBot="1" x14ac:dyDescent="0.25">
      <c r="F21" s="123" t="s">
        <v>155</v>
      </c>
      <c r="G21" s="127" t="s">
        <v>156</v>
      </c>
      <c r="H21" s="127"/>
      <c r="I21" s="127"/>
    </row>
    <row r="22" spans="1:9" x14ac:dyDescent="0.2">
      <c r="A22" s="99" t="s">
        <v>161</v>
      </c>
    </row>
    <row r="23" spans="1:9" ht="15" customHeight="1" thickBot="1" x14ac:dyDescent="0.25">
      <c r="A23" s="99" t="s">
        <v>162</v>
      </c>
      <c r="F23" s="128" t="s">
        <v>163</v>
      </c>
      <c r="G23" s="128"/>
      <c r="H23" s="128"/>
      <c r="I23" s="128"/>
    </row>
    <row r="24" spans="1:9" ht="29.25" thickBot="1" x14ac:dyDescent="0.25">
      <c r="F24" s="120" t="s">
        <v>148</v>
      </c>
      <c r="G24" s="121" t="s">
        <v>149</v>
      </c>
      <c r="H24" s="121" t="s">
        <v>150</v>
      </c>
      <c r="I24" s="121" t="s">
        <v>151</v>
      </c>
    </row>
    <row r="25" spans="1:9" ht="15" thickBot="1" x14ac:dyDescent="0.25">
      <c r="A25" s="129" t="s">
        <v>164</v>
      </c>
      <c r="B25" s="129"/>
      <c r="C25" s="129"/>
      <c r="D25" s="129"/>
      <c r="F25" s="123" t="s">
        <v>152</v>
      </c>
      <c r="G25" s="124">
        <v>3.7999999999999999E-2</v>
      </c>
      <c r="H25" s="124">
        <v>4.0099999999999997E-2</v>
      </c>
      <c r="I25" s="124">
        <v>4.6699999999999998E-2</v>
      </c>
    </row>
    <row r="26" spans="1:9" ht="15" thickBot="1" x14ac:dyDescent="0.25">
      <c r="F26" s="123" t="s">
        <v>129</v>
      </c>
      <c r="G26" s="124">
        <v>3.2000000000000002E-3</v>
      </c>
      <c r="H26" s="124">
        <v>4.0000000000000001E-3</v>
      </c>
      <c r="I26" s="124">
        <v>7.4000000000000003E-3</v>
      </c>
    </row>
    <row r="27" spans="1:9" ht="15.75" customHeight="1" thickBot="1" x14ac:dyDescent="0.25">
      <c r="A27" s="130" t="s">
        <v>165</v>
      </c>
      <c r="B27" s="130"/>
      <c r="C27" s="130"/>
      <c r="D27" s="130"/>
      <c r="E27" s="131"/>
      <c r="F27" s="123" t="s">
        <v>127</v>
      </c>
      <c r="G27" s="124">
        <v>5.0000000000000001E-3</v>
      </c>
      <c r="H27" s="124">
        <v>5.5999999999999999E-3</v>
      </c>
      <c r="I27" s="124">
        <v>9.7000000000000003E-3</v>
      </c>
    </row>
    <row r="28" spans="1:9" ht="29.25" thickBot="1" x14ac:dyDescent="0.25">
      <c r="A28" s="132" t="s">
        <v>166</v>
      </c>
      <c r="B28" s="133" t="s">
        <v>149</v>
      </c>
      <c r="C28" s="133" t="s">
        <v>150</v>
      </c>
      <c r="D28" s="133" t="s">
        <v>151</v>
      </c>
      <c r="E28" s="134"/>
      <c r="F28" s="123" t="s">
        <v>153</v>
      </c>
      <c r="G28" s="124">
        <v>1.0200000000000001E-2</v>
      </c>
      <c r="H28" s="124">
        <v>1.11E-2</v>
      </c>
      <c r="I28" s="124">
        <v>1.21E-2</v>
      </c>
    </row>
    <row r="29" spans="1:9" ht="15" thickBot="1" x14ac:dyDescent="0.25">
      <c r="A29" s="135" t="s">
        <v>147</v>
      </c>
      <c r="B29" s="115">
        <v>0.2034</v>
      </c>
      <c r="C29" s="115">
        <v>0.22120000000000001</v>
      </c>
      <c r="D29" s="115">
        <v>0.25</v>
      </c>
      <c r="E29" s="136"/>
      <c r="F29" s="123" t="s">
        <v>154</v>
      </c>
      <c r="G29" s="124">
        <v>6.6400000000000001E-2</v>
      </c>
      <c r="H29" s="124">
        <v>7.2999999999999995E-2</v>
      </c>
      <c r="I29" s="124">
        <v>8.6900000000000005E-2</v>
      </c>
    </row>
    <row r="30" spans="1:9" ht="15" customHeight="1" thickBot="1" x14ac:dyDescent="0.25">
      <c r="A30" s="137" t="s">
        <v>163</v>
      </c>
      <c r="B30" s="124">
        <v>0.19600000000000001</v>
      </c>
      <c r="C30" s="124">
        <v>0.2097</v>
      </c>
      <c r="D30" s="124">
        <v>0.24229999999999999</v>
      </c>
      <c r="E30" s="136"/>
      <c r="F30" s="123" t="s">
        <v>155</v>
      </c>
      <c r="G30" s="127" t="s">
        <v>156</v>
      </c>
      <c r="H30" s="127"/>
      <c r="I30" s="127"/>
    </row>
    <row r="31" spans="1:9" ht="29.25" thickBot="1" x14ac:dyDescent="0.25">
      <c r="A31" s="137" t="s">
        <v>158</v>
      </c>
      <c r="B31" s="124">
        <v>0.20760000000000001</v>
      </c>
      <c r="C31" s="124">
        <v>0.24179999999999999</v>
      </c>
      <c r="D31" s="124">
        <v>0.26440000000000002</v>
      </c>
      <c r="E31" s="136"/>
    </row>
    <row r="32" spans="1:9" ht="29.25" thickBot="1" x14ac:dyDescent="0.25">
      <c r="A32" s="137" t="s">
        <v>167</v>
      </c>
      <c r="B32" s="124">
        <v>0.24</v>
      </c>
      <c r="C32" s="124">
        <v>0.25840000000000002</v>
      </c>
      <c r="D32" s="124">
        <v>0.27860000000000001</v>
      </c>
      <c r="E32" s="136"/>
    </row>
    <row r="33" spans="1:9" ht="29.25" thickBot="1" x14ac:dyDescent="0.25">
      <c r="A33" s="137" t="s">
        <v>168</v>
      </c>
      <c r="B33" s="124">
        <v>0.22800000000000001</v>
      </c>
      <c r="C33" s="124">
        <v>0.27479999999999999</v>
      </c>
      <c r="D33" s="124">
        <v>0.3095</v>
      </c>
      <c r="E33" s="136"/>
      <c r="F33" s="120" t="s">
        <v>148</v>
      </c>
      <c r="G33" s="121" t="s">
        <v>149</v>
      </c>
      <c r="H33" s="121" t="s">
        <v>150</v>
      </c>
      <c r="I33" s="121" t="s">
        <v>151</v>
      </c>
    </row>
    <row r="34" spans="1:9" ht="15" thickBot="1" x14ac:dyDescent="0.25">
      <c r="A34" s="137" t="s">
        <v>169</v>
      </c>
      <c r="B34" s="124">
        <v>0.111</v>
      </c>
      <c r="C34" s="124">
        <v>0.14019999999999999</v>
      </c>
      <c r="D34" s="124">
        <v>0.16800000000000001</v>
      </c>
      <c r="E34" s="136"/>
      <c r="F34" s="123" t="s">
        <v>152</v>
      </c>
      <c r="G34" s="124">
        <v>5.2900000000000003E-2</v>
      </c>
      <c r="H34" s="124">
        <v>5.9200000000000003E-2</v>
      </c>
      <c r="I34" s="124">
        <v>7.9299999999999995E-2</v>
      </c>
    </row>
    <row r="35" spans="1:9" ht="15" thickBot="1" x14ac:dyDescent="0.25">
      <c r="F35" s="123" t="s">
        <v>129</v>
      </c>
      <c r="G35" s="124">
        <v>2.5000000000000001E-3</v>
      </c>
      <c r="H35" s="124">
        <v>5.1000000000000004E-3</v>
      </c>
      <c r="I35" s="124">
        <v>5.5999999999999999E-3</v>
      </c>
    </row>
    <row r="36" spans="1:9" ht="15" thickBot="1" x14ac:dyDescent="0.25">
      <c r="F36" s="123" t="s">
        <v>127</v>
      </c>
      <c r="G36" s="124">
        <v>0.01</v>
      </c>
      <c r="H36" s="124">
        <v>1.4800000000000001E-2</v>
      </c>
      <c r="I36" s="124">
        <v>1.9699999999999999E-2</v>
      </c>
    </row>
    <row r="37" spans="1:9" ht="15" thickBot="1" x14ac:dyDescent="0.25">
      <c r="F37" s="123" t="s">
        <v>153</v>
      </c>
      <c r="G37" s="124">
        <v>1.01E-2</v>
      </c>
      <c r="H37" s="124">
        <v>1.0699999999999999E-2</v>
      </c>
      <c r="I37" s="124">
        <v>1.11E-2</v>
      </c>
    </row>
    <row r="38" spans="1:9" ht="15" thickBot="1" x14ac:dyDescent="0.25">
      <c r="F38" s="123" t="s">
        <v>154</v>
      </c>
      <c r="G38" s="124">
        <v>0.08</v>
      </c>
      <c r="H38" s="124">
        <v>8.3099999999999993E-2</v>
      </c>
      <c r="I38" s="124">
        <v>9.5100000000000004E-2</v>
      </c>
    </row>
    <row r="39" spans="1:9" ht="15" customHeight="1" thickBot="1" x14ac:dyDescent="0.25">
      <c r="F39" s="123" t="s">
        <v>155</v>
      </c>
      <c r="G39" s="127" t="s">
        <v>156</v>
      </c>
      <c r="H39" s="127"/>
      <c r="I39" s="127"/>
    </row>
    <row r="41" spans="1:9" ht="15" thickBot="1" x14ac:dyDescent="0.25">
      <c r="F41" s="99" t="s">
        <v>170</v>
      </c>
    </row>
    <row r="42" spans="1:9" ht="29.25" thickBot="1" x14ac:dyDescent="0.25">
      <c r="F42" s="120" t="s">
        <v>148</v>
      </c>
      <c r="G42" s="121" t="s">
        <v>149</v>
      </c>
      <c r="H42" s="121" t="s">
        <v>150</v>
      </c>
      <c r="I42" s="121" t="s">
        <v>151</v>
      </c>
    </row>
    <row r="43" spans="1:9" ht="15" thickBot="1" x14ac:dyDescent="0.25">
      <c r="F43" s="123" t="s">
        <v>152</v>
      </c>
      <c r="G43" s="124">
        <v>0.04</v>
      </c>
      <c r="H43" s="124">
        <v>5.5199999999999999E-2</v>
      </c>
      <c r="I43" s="124">
        <v>7.85E-2</v>
      </c>
    </row>
    <row r="44" spans="1:9" ht="15" thickBot="1" x14ac:dyDescent="0.25">
      <c r="F44" s="123" t="s">
        <v>129</v>
      </c>
      <c r="G44" s="124">
        <v>8.0999999999999996E-3</v>
      </c>
      <c r="H44" s="124">
        <v>1.2200000000000001E-2</v>
      </c>
      <c r="I44" s="124">
        <v>1.9900000000000001E-2</v>
      </c>
    </row>
    <row r="45" spans="1:9" ht="15" thickBot="1" x14ac:dyDescent="0.25">
      <c r="F45" s="123" t="s">
        <v>127</v>
      </c>
      <c r="G45" s="124">
        <v>1.46E-2</v>
      </c>
      <c r="H45" s="124">
        <v>2.3199999999999998E-2</v>
      </c>
      <c r="I45" s="124">
        <v>3.1600000000000003E-2</v>
      </c>
    </row>
    <row r="46" spans="1:9" ht="15" thickBot="1" x14ac:dyDescent="0.25">
      <c r="F46" s="123" t="s">
        <v>153</v>
      </c>
      <c r="G46" s="124">
        <v>9.4000000000000004E-3</v>
      </c>
      <c r="H46" s="124">
        <v>1.0200000000000001E-2</v>
      </c>
      <c r="I46" s="124">
        <v>1.3299999999999999E-2</v>
      </c>
    </row>
    <row r="47" spans="1:9" ht="15" thickBot="1" x14ac:dyDescent="0.25">
      <c r="F47" s="123" t="s">
        <v>154</v>
      </c>
      <c r="G47" s="124">
        <v>7.1400000000000005E-2</v>
      </c>
      <c r="H47" s="124">
        <v>8.4000000000000005E-2</v>
      </c>
      <c r="I47" s="124">
        <v>0.1043</v>
      </c>
    </row>
    <row r="48" spans="1:9" ht="15" customHeight="1" thickBot="1" x14ac:dyDescent="0.25">
      <c r="F48" s="123" t="s">
        <v>155</v>
      </c>
      <c r="G48" s="127" t="s">
        <v>171</v>
      </c>
      <c r="H48" s="127"/>
      <c r="I48" s="127"/>
    </row>
    <row r="50" spans="6:9" ht="13.5" customHeight="1" thickBot="1" x14ac:dyDescent="0.25">
      <c r="F50" s="110" t="s">
        <v>169</v>
      </c>
      <c r="G50" s="110"/>
      <c r="H50" s="110"/>
      <c r="I50" s="110"/>
    </row>
    <row r="51" spans="6:9" ht="29.25" thickBot="1" x14ac:dyDescent="0.25">
      <c r="F51" s="120" t="s">
        <v>148</v>
      </c>
      <c r="G51" s="121" t="s">
        <v>149</v>
      </c>
      <c r="H51" s="121" t="s">
        <v>150</v>
      </c>
      <c r="I51" s="121" t="s">
        <v>151</v>
      </c>
    </row>
    <row r="52" spans="6:9" ht="15" thickBot="1" x14ac:dyDescent="0.25">
      <c r="F52" s="123" t="s">
        <v>152</v>
      </c>
      <c r="G52" s="124">
        <v>1.4999999999999999E-2</v>
      </c>
      <c r="H52" s="124">
        <v>3.4500000000000003E-2</v>
      </c>
      <c r="I52" s="124">
        <v>4.4900000000000002E-2</v>
      </c>
    </row>
    <row r="53" spans="6:9" ht="15" thickBot="1" x14ac:dyDescent="0.25">
      <c r="F53" s="123" t="s">
        <v>129</v>
      </c>
      <c r="G53" s="124">
        <v>3.0000000000000001E-3</v>
      </c>
      <c r="H53" s="124">
        <v>4.7999999999999996E-3</v>
      </c>
      <c r="I53" s="124">
        <v>8.2000000000000007E-3</v>
      </c>
    </row>
    <row r="54" spans="6:9" ht="15" thickBot="1" x14ac:dyDescent="0.25">
      <c r="F54" s="123" t="s">
        <v>127</v>
      </c>
      <c r="G54" s="124">
        <v>5.5999999999999999E-3</v>
      </c>
      <c r="H54" s="124">
        <v>8.5000000000000006E-3</v>
      </c>
      <c r="I54" s="124">
        <v>8.8999999999999999E-3</v>
      </c>
    </row>
    <row r="55" spans="6:9" ht="15" thickBot="1" x14ac:dyDescent="0.25">
      <c r="F55" s="123" t="s">
        <v>153</v>
      </c>
      <c r="G55" s="124">
        <v>8.5000000000000006E-3</v>
      </c>
      <c r="H55" s="124">
        <v>8.5000000000000006E-3</v>
      </c>
      <c r="I55" s="124">
        <v>1.11E-2</v>
      </c>
    </row>
    <row r="56" spans="6:9" ht="15" thickBot="1" x14ac:dyDescent="0.25">
      <c r="F56" s="123" t="s">
        <v>154</v>
      </c>
      <c r="G56" s="124">
        <v>3.5000000000000003E-2</v>
      </c>
      <c r="H56" s="124">
        <v>5.11E-2</v>
      </c>
      <c r="I56" s="124">
        <v>6.2199999999999998E-2</v>
      </c>
    </row>
    <row r="57" spans="6:9" ht="15" customHeight="1" thickBot="1" x14ac:dyDescent="0.25">
      <c r="F57" s="123" t="s">
        <v>155</v>
      </c>
      <c r="G57" s="127" t="s">
        <v>156</v>
      </c>
      <c r="H57" s="127"/>
      <c r="I57" s="127"/>
    </row>
  </sheetData>
  <mergeCells count="11">
    <mergeCell ref="G30:I30"/>
    <mergeCell ref="G39:I39"/>
    <mergeCell ref="G48:I48"/>
    <mergeCell ref="F50:I50"/>
    <mergeCell ref="G57:I57"/>
    <mergeCell ref="F5:I5"/>
    <mergeCell ref="G12:I12"/>
    <mergeCell ref="G21:I21"/>
    <mergeCell ref="F23:I23"/>
    <mergeCell ref="A25:D25"/>
    <mergeCell ref="A27:D27"/>
  </mergeCells>
  <pageMargins left="0.51180555555555496" right="0.51180555555555496" top="0.78749999999999998" bottom="0.78749999999999998" header="0.51180555555555496" footer="0.51180555555555496"/>
  <pageSetup paperSize="9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4</vt:i4>
      </vt:variant>
      <vt:variant>
        <vt:lpstr>Intervalos Nomeados</vt:lpstr>
      </vt:variant>
      <vt:variant>
        <vt:i4>2</vt:i4>
      </vt:variant>
    </vt:vector>
  </HeadingPairs>
  <TitlesOfParts>
    <vt:vector size="6" baseType="lpstr">
      <vt:lpstr>Orçamento Sintético</vt:lpstr>
      <vt:lpstr>EX CRONOGRAMA</vt:lpstr>
      <vt:lpstr>DEMONS BDI</vt:lpstr>
      <vt:lpstr>COMP BDI</vt:lpstr>
      <vt:lpstr>'EX CRONOGRAMA'!Area_de_impressao</vt:lpstr>
      <vt:lpstr>'Orçamento Sintético'!Area_de_impressao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axlsx</dc:creator>
  <cp:lastModifiedBy>Ditec</cp:lastModifiedBy>
  <cp:revision>0</cp:revision>
  <cp:lastPrinted>2022-04-18T18:51:44Z</cp:lastPrinted>
  <dcterms:created xsi:type="dcterms:W3CDTF">2022-04-13T21:15:11Z</dcterms:created>
  <dcterms:modified xsi:type="dcterms:W3CDTF">2022-04-18T21:40:02Z</dcterms:modified>
</cp:coreProperties>
</file>